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&amp;Jen\Documents\Rotary\Take The Lead 2017\"/>
    </mc:Choice>
  </mc:AlternateContent>
  <bookViews>
    <workbookView xWindow="0" yWindow="0" windowWidth="14380" windowHeight="4090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G29" i="1" l="1"/>
  <c r="H29" i="1"/>
  <c r="E29" i="1"/>
  <c r="G27" i="1"/>
  <c r="H27" i="1"/>
  <c r="G28" i="1"/>
  <c r="H28" i="1"/>
  <c r="E28" i="1"/>
  <c r="G9" i="1"/>
  <c r="H9" i="1"/>
  <c r="G10" i="1"/>
  <c r="H10" i="1"/>
  <c r="G11" i="1"/>
  <c r="H11" i="1"/>
  <c r="G14" i="1"/>
  <c r="H14" i="1"/>
  <c r="G15" i="1"/>
  <c r="H15" i="1"/>
  <c r="G16" i="1"/>
  <c r="H16" i="1"/>
  <c r="G17" i="1"/>
  <c r="H17" i="1"/>
  <c r="G20" i="1"/>
  <c r="H20" i="1"/>
  <c r="G21" i="1"/>
  <c r="H21" i="1"/>
  <c r="G22" i="1"/>
  <c r="H22" i="1"/>
  <c r="G23" i="1"/>
  <c r="H23" i="1"/>
  <c r="G26" i="1"/>
  <c r="H26" i="1"/>
  <c r="G30" i="1"/>
  <c r="H30" i="1"/>
  <c r="G31" i="1"/>
  <c r="H31" i="1"/>
  <c r="E9" i="1"/>
  <c r="E10" i="1"/>
  <c r="E11" i="1"/>
  <c r="E14" i="1"/>
  <c r="E15" i="1"/>
  <c r="E16" i="1"/>
  <c r="E17" i="1"/>
  <c r="E20" i="1"/>
  <c r="E21" i="1"/>
  <c r="E22" i="1"/>
  <c r="E23" i="1"/>
  <c r="E26" i="1"/>
  <c r="E27" i="1"/>
  <c r="E30" i="1"/>
  <c r="E31" i="1"/>
  <c r="E8" i="1"/>
  <c r="G8" i="1"/>
  <c r="H8" i="1"/>
  <c r="H38" i="1" s="1"/>
</calcChain>
</file>

<file path=xl/sharedStrings.xml><?xml version="1.0" encoding="utf-8"?>
<sst xmlns="http://schemas.openxmlformats.org/spreadsheetml/2006/main" count="90" uniqueCount="72">
  <si>
    <t>TTL - 2017 Continental Breakfast</t>
  </si>
  <si>
    <t>Item</t>
  </si>
  <si>
    <t>Units</t>
  </si>
  <si>
    <t>Price</t>
  </si>
  <si>
    <t>6 " plates</t>
  </si>
  <si>
    <t>Assuming 120 attendees, facilitators &amp; etc.</t>
  </si>
  <si>
    <t>Napkins</t>
  </si>
  <si>
    <t>Pineapple</t>
  </si>
  <si>
    <t>Banannas</t>
  </si>
  <si>
    <t>Apples</t>
  </si>
  <si>
    <t>Water</t>
  </si>
  <si>
    <t>OJ</t>
  </si>
  <si>
    <t>Apple Juice</t>
  </si>
  <si>
    <t>Coffee</t>
  </si>
  <si>
    <t>Ice</t>
  </si>
  <si>
    <t>Granola Bars</t>
  </si>
  <si>
    <t>Knifes</t>
  </si>
  <si>
    <t>Coffee Pot</t>
  </si>
  <si>
    <t>HARDWARE</t>
  </si>
  <si>
    <t>FRUIT</t>
  </si>
  <si>
    <t>DRINKS</t>
  </si>
  <si>
    <t>FOOD</t>
  </si>
  <si>
    <t>MISC</t>
  </si>
  <si>
    <t>Unit</t>
  </si>
  <si>
    <t>ea</t>
  </si>
  <si>
    <t>gal</t>
  </si>
  <si>
    <t>Used</t>
  </si>
  <si>
    <t>Total</t>
  </si>
  <si>
    <t xml:space="preserve">   Purchased Amounts</t>
  </si>
  <si>
    <t>Serv/</t>
  </si>
  <si>
    <t xml:space="preserve">Unit </t>
  </si>
  <si>
    <t>Serv</t>
  </si>
  <si>
    <t>Trail Mix Bars</t>
  </si>
  <si>
    <t>box</t>
  </si>
  <si>
    <t>pk</t>
  </si>
  <si>
    <t>cold&amp;hot cups</t>
  </si>
  <si>
    <t>bx</t>
  </si>
  <si>
    <t>cutlery</t>
  </si>
  <si>
    <t>bnch</t>
  </si>
  <si>
    <t>fuji</t>
  </si>
  <si>
    <t>pink</t>
  </si>
  <si>
    <t>3 lb can,</t>
  </si>
  <si>
    <t>can</t>
  </si>
  <si>
    <t>Croissants</t>
  </si>
  <si>
    <t>cut in half = service</t>
  </si>
  <si>
    <t>Muffins</t>
  </si>
  <si>
    <t>Apple strudel</t>
  </si>
  <si>
    <t>cut in 1/3 = service</t>
  </si>
  <si>
    <t>Danish</t>
  </si>
  <si>
    <t>OTHER</t>
  </si>
  <si>
    <t xml:space="preserve">For drinks, </t>
  </si>
  <si>
    <t>qrt</t>
  </si>
  <si>
    <t>8 oz/svc</t>
  </si>
  <si>
    <t xml:space="preserve"> 8 oz/sv est</t>
  </si>
  <si>
    <t>SUB-TOTAL</t>
  </si>
  <si>
    <t>(NOTE: PLUS $4.62 TAX)</t>
  </si>
  <si>
    <t>scissors to open packages</t>
  </si>
  <si>
    <t>Coffee can opener</t>
  </si>
  <si>
    <t>Tongs</t>
  </si>
  <si>
    <t>Sugar</t>
  </si>
  <si>
    <t>Hot Coffee at opening</t>
  </si>
  <si>
    <t>cutting board</t>
  </si>
  <si>
    <t>cut 1/3=service, 8/bx</t>
  </si>
  <si>
    <t>individ wrapped bar</t>
  </si>
  <si>
    <t>incl ca redemption</t>
  </si>
  <si>
    <t>saran wrap for left overs</t>
  </si>
  <si>
    <t>cold&amp;hot, lids, 12 oz</t>
  </si>
  <si>
    <t>sets of fork,spn,knife</t>
  </si>
  <si>
    <t>lbs</t>
  </si>
  <si>
    <t>half/half</t>
  </si>
  <si>
    <t>cups</t>
  </si>
  <si>
    <t>pint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</si>
</sst>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1" applyNumberFormat="1" applyFont="1"/>
    <xf numFmtId="1" fontId="0" fillId="0" borderId="0" xfId="0" applyNumberFormat="1"/>
    <xf numFmtId="44" fontId="2" fillId="0" borderId="0" xfId="1" applyNumberFormat="1" applyFont="1"/>
    <xf numFmtId="1" fontId="2" fillId="0" borderId="0" xfId="0" applyNumberFormat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pane ySplit="1440" topLeftCell="A28" activePane="bottomLeft"/>
      <selection activeCell="I1" sqref="I1:I1048576"/>
      <selection pane="bottomLeft" activeCell="H30" sqref="H30"/>
    </sheetView>
  </sheetViews>
  <sheetFormatPr defaultRowHeight="14.5" x14ac:dyDescent="0.35"/>
  <cols>
    <col min="1" max="1" width="11.08984375" customWidth="1"/>
    <col min="2" max="3" width="4.54296875" customWidth="1"/>
    <col min="4" max="4" width="5.1796875" style="4" bestFit="1" customWidth="1"/>
    <col min="5" max="5" width="5.1796875" style="4" customWidth="1"/>
    <col min="6" max="6" width="7.54296875" style="2" customWidth="1"/>
    <col min="7" max="7" width="7.36328125" style="3" bestFit="1" customWidth="1"/>
    <col min="8" max="8" width="8.6328125" style="2" bestFit="1" customWidth="1"/>
    <col min="9" max="9" width="5.6328125" customWidth="1"/>
  </cols>
  <sheetData>
    <row r="1" spans="1:10" x14ac:dyDescent="0.35">
      <c r="A1" s="1" t="s">
        <v>0</v>
      </c>
      <c r="F1" s="2" t="s">
        <v>5</v>
      </c>
    </row>
    <row r="2" spans="1:10" x14ac:dyDescent="0.35">
      <c r="A2" s="1" t="s">
        <v>1</v>
      </c>
      <c r="B2" s="1" t="s">
        <v>28</v>
      </c>
      <c r="C2" s="1"/>
      <c r="D2" s="6"/>
      <c r="E2" s="6"/>
      <c r="F2" s="7"/>
      <c r="G2" s="5"/>
      <c r="H2" s="7"/>
      <c r="I2" s="1" t="s">
        <v>31</v>
      </c>
    </row>
    <row r="3" spans="1:10" x14ac:dyDescent="0.35">
      <c r="A3" s="1"/>
      <c r="B3" s="1" t="s">
        <v>2</v>
      </c>
      <c r="C3" s="1"/>
      <c r="D3" s="6" t="s">
        <v>29</v>
      </c>
      <c r="E3" s="6" t="s">
        <v>27</v>
      </c>
      <c r="F3" s="7" t="s">
        <v>30</v>
      </c>
      <c r="G3" s="5" t="s">
        <v>31</v>
      </c>
      <c r="H3" s="7" t="s">
        <v>27</v>
      </c>
      <c r="I3" s="1" t="s">
        <v>26</v>
      </c>
    </row>
    <row r="4" spans="1:10" x14ac:dyDescent="0.35">
      <c r="A4" s="1"/>
      <c r="B4" s="1"/>
      <c r="C4" s="1"/>
      <c r="D4" s="6" t="s">
        <v>23</v>
      </c>
      <c r="E4" s="6" t="s">
        <v>31</v>
      </c>
      <c r="F4" s="7" t="s">
        <v>3</v>
      </c>
      <c r="G4" s="5" t="s">
        <v>3</v>
      </c>
      <c r="H4" s="7" t="s">
        <v>3</v>
      </c>
      <c r="I4" s="1"/>
    </row>
    <row r="7" spans="1:10" x14ac:dyDescent="0.35">
      <c r="A7" s="1" t="s">
        <v>18</v>
      </c>
    </row>
    <row r="8" spans="1:10" x14ac:dyDescent="0.35">
      <c r="A8" t="s">
        <v>4</v>
      </c>
      <c r="B8">
        <v>1</v>
      </c>
      <c r="C8" t="s">
        <v>34</v>
      </c>
      <c r="D8" s="4">
        <v>300</v>
      </c>
      <c r="E8" s="4">
        <f>+B8*D8</f>
        <v>300</v>
      </c>
      <c r="F8" s="2">
        <v>12.89</v>
      </c>
      <c r="G8" s="3">
        <f>+F8/D8</f>
        <v>4.2966666666666667E-2</v>
      </c>
      <c r="H8" s="2">
        <f>+B8*F8</f>
        <v>12.89</v>
      </c>
      <c r="I8">
        <v>0</v>
      </c>
    </row>
    <row r="9" spans="1:10" x14ac:dyDescent="0.35">
      <c r="A9" t="s">
        <v>35</v>
      </c>
      <c r="B9">
        <v>2</v>
      </c>
      <c r="C9" t="s">
        <v>34</v>
      </c>
      <c r="D9" s="4">
        <v>50</v>
      </c>
      <c r="E9" s="4">
        <f t="shared" ref="E9:E31" si="0">+B9*D9</f>
        <v>100</v>
      </c>
      <c r="F9" s="2">
        <v>12.99</v>
      </c>
      <c r="G9" s="3">
        <f t="shared" ref="G9:G31" si="1">+F9/D9</f>
        <v>0.25980000000000003</v>
      </c>
      <c r="H9" s="2">
        <f t="shared" ref="H9:H31" si="2">+B9*F9</f>
        <v>25.98</v>
      </c>
      <c r="I9">
        <v>0</v>
      </c>
      <c r="J9" t="s">
        <v>66</v>
      </c>
    </row>
    <row r="10" spans="1:10" x14ac:dyDescent="0.35">
      <c r="A10" t="s">
        <v>6</v>
      </c>
      <c r="B10">
        <v>1</v>
      </c>
      <c r="C10" t="s">
        <v>34</v>
      </c>
      <c r="D10" s="4">
        <v>660</v>
      </c>
      <c r="E10" s="4">
        <f t="shared" si="0"/>
        <v>660</v>
      </c>
      <c r="F10" s="2">
        <v>8.99</v>
      </c>
      <c r="G10" s="3">
        <f t="shared" si="1"/>
        <v>1.3621212121212121E-2</v>
      </c>
      <c r="H10" s="2">
        <f t="shared" si="2"/>
        <v>8.99</v>
      </c>
      <c r="I10">
        <v>0</v>
      </c>
    </row>
    <row r="11" spans="1:10" x14ac:dyDescent="0.35">
      <c r="A11" t="s">
        <v>37</v>
      </c>
      <c r="B11">
        <v>1</v>
      </c>
      <c r="C11" t="s">
        <v>36</v>
      </c>
      <c r="D11" s="4">
        <v>120</v>
      </c>
      <c r="E11" s="4">
        <f t="shared" si="0"/>
        <v>120</v>
      </c>
      <c r="F11" s="2">
        <v>11.69</v>
      </c>
      <c r="G11" s="3">
        <f t="shared" si="1"/>
        <v>9.7416666666666665E-2</v>
      </c>
      <c r="H11" s="2">
        <f t="shared" si="2"/>
        <v>11.69</v>
      </c>
      <c r="I11">
        <v>0</v>
      </c>
      <c r="J11" t="s">
        <v>67</v>
      </c>
    </row>
    <row r="13" spans="1:10" x14ac:dyDescent="0.35">
      <c r="A13" s="1" t="s">
        <v>19</v>
      </c>
    </row>
    <row r="14" spans="1:10" x14ac:dyDescent="0.35">
      <c r="A14" t="s">
        <v>7</v>
      </c>
      <c r="B14">
        <v>2</v>
      </c>
      <c r="C14" t="s">
        <v>24</v>
      </c>
      <c r="D14" s="4">
        <v>24</v>
      </c>
      <c r="E14" s="4">
        <f t="shared" si="0"/>
        <v>48</v>
      </c>
      <c r="F14" s="2">
        <v>2.99</v>
      </c>
      <c r="G14" s="3">
        <f t="shared" si="1"/>
        <v>0.12458333333333334</v>
      </c>
      <c r="H14" s="2">
        <f t="shared" si="2"/>
        <v>5.98</v>
      </c>
      <c r="I14">
        <v>0</v>
      </c>
    </row>
    <row r="15" spans="1:10" x14ac:dyDescent="0.35">
      <c r="A15" t="s">
        <v>8</v>
      </c>
      <c r="B15">
        <v>4</v>
      </c>
      <c r="C15" t="s">
        <v>38</v>
      </c>
      <c r="D15" s="4">
        <v>10</v>
      </c>
      <c r="E15" s="4">
        <f t="shared" si="0"/>
        <v>40</v>
      </c>
      <c r="F15" s="2">
        <v>1.99</v>
      </c>
      <c r="G15" s="3">
        <f t="shared" si="1"/>
        <v>0.19900000000000001</v>
      </c>
      <c r="H15" s="2">
        <f t="shared" si="2"/>
        <v>7.96</v>
      </c>
      <c r="I15">
        <v>0</v>
      </c>
    </row>
    <row r="16" spans="1:10" x14ac:dyDescent="0.35">
      <c r="A16" t="s">
        <v>9</v>
      </c>
      <c r="B16">
        <v>2</v>
      </c>
      <c r="C16" t="s">
        <v>36</v>
      </c>
      <c r="D16" s="4">
        <v>10</v>
      </c>
      <c r="E16" s="4">
        <f t="shared" si="0"/>
        <v>20</v>
      </c>
      <c r="F16" s="2">
        <v>6.49</v>
      </c>
      <c r="G16" s="3">
        <f t="shared" si="1"/>
        <v>0.64900000000000002</v>
      </c>
      <c r="H16" s="2">
        <f t="shared" si="2"/>
        <v>12.98</v>
      </c>
      <c r="I16">
        <v>0</v>
      </c>
      <c r="J16" t="s">
        <v>39</v>
      </c>
    </row>
    <row r="17" spans="1:10" x14ac:dyDescent="0.35">
      <c r="A17" t="s">
        <v>9</v>
      </c>
      <c r="B17">
        <v>2</v>
      </c>
      <c r="C17" t="s">
        <v>36</v>
      </c>
      <c r="D17" s="4">
        <v>14</v>
      </c>
      <c r="E17" s="4">
        <f t="shared" si="0"/>
        <v>28</v>
      </c>
      <c r="F17" s="2">
        <v>9.49</v>
      </c>
      <c r="G17" s="3">
        <f t="shared" si="1"/>
        <v>0.67785714285714282</v>
      </c>
      <c r="H17" s="2">
        <f t="shared" si="2"/>
        <v>18.98</v>
      </c>
      <c r="I17">
        <v>0</v>
      </c>
      <c r="J17" t="s">
        <v>40</v>
      </c>
    </row>
    <row r="19" spans="1:10" x14ac:dyDescent="0.35">
      <c r="A19" s="1" t="s">
        <v>20</v>
      </c>
    </row>
    <row r="20" spans="1:10" x14ac:dyDescent="0.35">
      <c r="A20" t="s">
        <v>10</v>
      </c>
      <c r="B20">
        <v>3</v>
      </c>
      <c r="C20" t="s">
        <v>36</v>
      </c>
      <c r="D20" s="4">
        <v>40</v>
      </c>
      <c r="E20" s="4">
        <f t="shared" si="0"/>
        <v>120</v>
      </c>
      <c r="F20" s="2">
        <v>4.99</v>
      </c>
      <c r="G20" s="3">
        <f t="shared" si="1"/>
        <v>0.12475</v>
      </c>
      <c r="H20" s="2">
        <f t="shared" si="2"/>
        <v>14.97</v>
      </c>
      <c r="I20">
        <v>0</v>
      </c>
      <c r="J20" t="s">
        <v>64</v>
      </c>
    </row>
    <row r="21" spans="1:10" x14ac:dyDescent="0.35">
      <c r="A21" t="s">
        <v>11</v>
      </c>
      <c r="B21">
        <v>11</v>
      </c>
      <c r="C21" t="s">
        <v>51</v>
      </c>
      <c r="D21" s="4">
        <v>4</v>
      </c>
      <c r="E21" s="4">
        <f t="shared" si="0"/>
        <v>44</v>
      </c>
      <c r="F21" s="2">
        <v>2.2200000000000002</v>
      </c>
      <c r="G21" s="3">
        <f t="shared" si="1"/>
        <v>0.55500000000000005</v>
      </c>
      <c r="H21" s="2">
        <f t="shared" si="2"/>
        <v>24.42</v>
      </c>
      <c r="I21">
        <v>0</v>
      </c>
      <c r="J21" t="s">
        <v>53</v>
      </c>
    </row>
    <row r="22" spans="1:10" x14ac:dyDescent="0.35">
      <c r="A22" t="s">
        <v>12</v>
      </c>
      <c r="B22">
        <v>2</v>
      </c>
      <c r="C22" t="s">
        <v>25</v>
      </c>
      <c r="D22" s="4">
        <v>16</v>
      </c>
      <c r="E22" s="4">
        <f t="shared" si="0"/>
        <v>32</v>
      </c>
      <c r="F22" s="2">
        <v>3.5</v>
      </c>
      <c r="G22" s="3">
        <f t="shared" si="1"/>
        <v>0.21875</v>
      </c>
      <c r="H22" s="2">
        <f t="shared" si="2"/>
        <v>7</v>
      </c>
      <c r="I22">
        <v>0</v>
      </c>
      <c r="J22" t="s">
        <v>52</v>
      </c>
    </row>
    <row r="23" spans="1:10" x14ac:dyDescent="0.35">
      <c r="A23" t="s">
        <v>13</v>
      </c>
      <c r="B23">
        <v>1</v>
      </c>
      <c r="C23" t="s">
        <v>42</v>
      </c>
      <c r="D23" s="4">
        <v>80</v>
      </c>
      <c r="E23" s="4">
        <f t="shared" si="0"/>
        <v>80</v>
      </c>
      <c r="F23" s="2">
        <v>10.99</v>
      </c>
      <c r="G23" s="3">
        <f t="shared" si="1"/>
        <v>0.137375</v>
      </c>
      <c r="H23" s="2">
        <f t="shared" si="2"/>
        <v>10.99</v>
      </c>
      <c r="I23">
        <v>0</v>
      </c>
      <c r="J23" t="s">
        <v>41</v>
      </c>
    </row>
    <row r="25" spans="1:10" x14ac:dyDescent="0.35">
      <c r="A25" s="1" t="s">
        <v>21</v>
      </c>
    </row>
    <row r="26" spans="1:10" x14ac:dyDescent="0.35">
      <c r="A26" t="s">
        <v>45</v>
      </c>
      <c r="B26">
        <v>4</v>
      </c>
      <c r="C26" t="s">
        <v>36</v>
      </c>
      <c r="D26" s="4">
        <v>24</v>
      </c>
      <c r="E26" s="4">
        <f t="shared" si="0"/>
        <v>96</v>
      </c>
      <c r="F26" s="2">
        <v>4</v>
      </c>
      <c r="G26" s="3">
        <f t="shared" si="1"/>
        <v>0.16666666666666666</v>
      </c>
      <c r="H26" s="2">
        <f t="shared" si="2"/>
        <v>16</v>
      </c>
      <c r="I26">
        <v>0</v>
      </c>
      <c r="J26" t="s">
        <v>44</v>
      </c>
    </row>
    <row r="27" spans="1:10" x14ac:dyDescent="0.35">
      <c r="A27" t="s">
        <v>48</v>
      </c>
      <c r="B27">
        <v>2</v>
      </c>
      <c r="C27" t="s">
        <v>36</v>
      </c>
      <c r="D27" s="4">
        <v>24</v>
      </c>
      <c r="E27" s="4">
        <f t="shared" si="0"/>
        <v>48</v>
      </c>
      <c r="F27" s="2">
        <v>4</v>
      </c>
      <c r="G27" s="3">
        <f t="shared" ref="G27:G29" si="3">+F27/D27</f>
        <v>0.16666666666666666</v>
      </c>
      <c r="H27" s="2">
        <f t="shared" ref="H27:H29" si="4">+B27*F27</f>
        <v>8</v>
      </c>
      <c r="I27">
        <v>0</v>
      </c>
      <c r="J27" t="s">
        <v>62</v>
      </c>
    </row>
    <row r="28" spans="1:10" x14ac:dyDescent="0.35">
      <c r="A28" t="s">
        <v>43</v>
      </c>
      <c r="B28">
        <v>1</v>
      </c>
      <c r="C28" t="s">
        <v>36</v>
      </c>
      <c r="D28" s="4">
        <v>24</v>
      </c>
      <c r="E28" s="4">
        <f t="shared" si="0"/>
        <v>24</v>
      </c>
      <c r="F28" s="2">
        <v>5.99</v>
      </c>
      <c r="G28" s="3">
        <f t="shared" si="3"/>
        <v>0.24958333333333335</v>
      </c>
      <c r="H28" s="2">
        <f t="shared" si="4"/>
        <v>5.99</v>
      </c>
      <c r="I28">
        <v>0</v>
      </c>
      <c r="J28" t="s">
        <v>44</v>
      </c>
    </row>
    <row r="29" spans="1:10" x14ac:dyDescent="0.35">
      <c r="A29" t="s">
        <v>46</v>
      </c>
      <c r="B29">
        <v>1</v>
      </c>
      <c r="C29" t="s">
        <v>36</v>
      </c>
      <c r="D29" s="4">
        <v>24</v>
      </c>
      <c r="E29" s="4">
        <f t="shared" si="0"/>
        <v>24</v>
      </c>
      <c r="F29" s="2">
        <v>6.49</v>
      </c>
      <c r="G29" s="3">
        <f t="shared" si="3"/>
        <v>0.27041666666666669</v>
      </c>
      <c r="H29" s="2">
        <f t="shared" si="4"/>
        <v>6.49</v>
      </c>
      <c r="J29" t="s">
        <v>47</v>
      </c>
    </row>
    <row r="30" spans="1:10" x14ac:dyDescent="0.35">
      <c r="A30" t="s">
        <v>15</v>
      </c>
      <c r="B30">
        <v>1</v>
      </c>
      <c r="C30" t="s">
        <v>33</v>
      </c>
      <c r="D30" s="4">
        <v>48</v>
      </c>
      <c r="E30" s="4">
        <f t="shared" si="0"/>
        <v>48</v>
      </c>
      <c r="F30" s="2">
        <v>12.79</v>
      </c>
      <c r="G30" s="3">
        <f t="shared" si="1"/>
        <v>0.2664583333333333</v>
      </c>
      <c r="H30" s="2">
        <f t="shared" si="2"/>
        <v>12.79</v>
      </c>
      <c r="I30">
        <v>0</v>
      </c>
      <c r="J30" t="s">
        <v>63</v>
      </c>
    </row>
    <row r="31" spans="1:10" x14ac:dyDescent="0.35">
      <c r="A31" t="s">
        <v>32</v>
      </c>
      <c r="B31">
        <v>1</v>
      </c>
      <c r="C31" t="s">
        <v>33</v>
      </c>
      <c r="D31" s="4">
        <v>48</v>
      </c>
      <c r="E31" s="4">
        <f t="shared" si="0"/>
        <v>48</v>
      </c>
      <c r="F31" s="2">
        <v>12.79</v>
      </c>
      <c r="G31" s="3">
        <f t="shared" si="1"/>
        <v>0.2664583333333333</v>
      </c>
      <c r="H31" s="2">
        <f t="shared" si="2"/>
        <v>12.79</v>
      </c>
      <c r="I31">
        <v>0</v>
      </c>
      <c r="J31" t="s">
        <v>63</v>
      </c>
    </row>
    <row r="33" spans="1:10" x14ac:dyDescent="0.35">
      <c r="A33" s="1" t="s">
        <v>22</v>
      </c>
    </row>
    <row r="34" spans="1:10" x14ac:dyDescent="0.35">
      <c r="A34" t="s">
        <v>14</v>
      </c>
      <c r="B34">
        <v>20</v>
      </c>
      <c r="C34" t="s">
        <v>68</v>
      </c>
      <c r="F34" s="2">
        <v>5.59</v>
      </c>
      <c r="H34" s="2">
        <v>5.59</v>
      </c>
      <c r="I34">
        <v>0</v>
      </c>
      <c r="J34" t="s">
        <v>50</v>
      </c>
    </row>
    <row r="35" spans="1:10" x14ac:dyDescent="0.35">
      <c r="A35" t="s">
        <v>69</v>
      </c>
      <c r="B35">
        <v>1</v>
      </c>
      <c r="C35" t="s">
        <v>71</v>
      </c>
      <c r="F35" s="2">
        <v>2.59</v>
      </c>
      <c r="H35" s="2">
        <v>2.59</v>
      </c>
    </row>
    <row r="36" spans="1:10" x14ac:dyDescent="0.35">
      <c r="A36" t="s">
        <v>59</v>
      </c>
      <c r="B36">
        <v>2</v>
      </c>
      <c r="C36" t="s">
        <v>70</v>
      </c>
      <c r="H36" s="2">
        <v>0</v>
      </c>
    </row>
    <row r="38" spans="1:10" x14ac:dyDescent="0.35">
      <c r="A38" s="1" t="s">
        <v>54</v>
      </c>
      <c r="H38" s="2">
        <f>SUM(H8:H35)</f>
        <v>233.07000000000002</v>
      </c>
    </row>
    <row r="39" spans="1:10" x14ac:dyDescent="0.35">
      <c r="H39" t="s">
        <v>55</v>
      </c>
    </row>
    <row r="40" spans="1:10" x14ac:dyDescent="0.35">
      <c r="A40" s="1" t="s">
        <v>49</v>
      </c>
    </row>
    <row r="41" spans="1:10" x14ac:dyDescent="0.35">
      <c r="A41" t="s">
        <v>16</v>
      </c>
      <c r="C41" s="2" t="s">
        <v>56</v>
      </c>
      <c r="H41" t="s">
        <v>60</v>
      </c>
    </row>
    <row r="42" spans="1:10" x14ac:dyDescent="0.35">
      <c r="A42" s="3" t="s">
        <v>58</v>
      </c>
      <c r="C42" t="s">
        <v>61</v>
      </c>
      <c r="H42" t="s">
        <v>65</v>
      </c>
    </row>
    <row r="43" spans="1:10" x14ac:dyDescent="0.35">
      <c r="A43" t="s">
        <v>17</v>
      </c>
      <c r="C43" t="s">
        <v>57</v>
      </c>
    </row>
  </sheetData>
  <printOptions gridLines="1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Weathers</dc:creator>
  <cp:lastModifiedBy>Rich&amp;Jen</cp:lastModifiedBy>
  <cp:lastPrinted>2017-02-15T18:34:31Z</cp:lastPrinted>
  <dcterms:created xsi:type="dcterms:W3CDTF">2017-01-08T23:25:15Z</dcterms:created>
  <dcterms:modified xsi:type="dcterms:W3CDTF">2017-02-15T18:37:41Z</dcterms:modified>
</cp:coreProperties>
</file>