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1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24" i="1"/>
</calcChain>
</file>

<file path=xl/sharedStrings.xml><?xml version="1.0" encoding="utf-8"?>
<sst xmlns="http://schemas.openxmlformats.org/spreadsheetml/2006/main" count="239" uniqueCount="157">
  <si>
    <t>Title</t>
  </si>
  <si>
    <t>First Name</t>
  </si>
  <si>
    <t>Last Name</t>
  </si>
  <si>
    <t>Company Name</t>
  </si>
  <si>
    <t>Address Line 1</t>
  </si>
  <si>
    <t>City</t>
  </si>
  <si>
    <t>State</t>
  </si>
  <si>
    <t>ZIP Code</t>
  </si>
  <si>
    <t>Work Phone</t>
  </si>
  <si>
    <t>E-mail Address</t>
  </si>
  <si>
    <t>Amount</t>
  </si>
  <si>
    <t>Paid</t>
  </si>
  <si>
    <t>Mr.</t>
  </si>
  <si>
    <t>Eric</t>
  </si>
  <si>
    <t>Gobler</t>
  </si>
  <si>
    <t>Eric J. Gobler Civil Engineering</t>
  </si>
  <si>
    <t>9110 Atascadero Ave</t>
  </si>
  <si>
    <t>Atascadero</t>
  </si>
  <si>
    <t>CA</t>
  </si>
  <si>
    <t>93422</t>
  </si>
  <si>
    <t>805.781.9296</t>
  </si>
  <si>
    <t/>
  </si>
  <si>
    <t>John</t>
  </si>
  <si>
    <t>Neil</t>
  </si>
  <si>
    <t>915 S. Bethel Rd</t>
  </si>
  <si>
    <t>Templeton</t>
  </si>
  <si>
    <t>93465</t>
  </si>
  <si>
    <t>805.464.5351</t>
  </si>
  <si>
    <t>jneil@amwc.us</t>
  </si>
  <si>
    <t>Rob</t>
  </si>
  <si>
    <t>Davis</t>
  </si>
  <si>
    <t>Rob Davis Backhoe</t>
  </si>
  <si>
    <t>6480 Rocky Canyon Dr</t>
  </si>
  <si>
    <t>805.466.6912</t>
  </si>
  <si>
    <t>robdavis@wildblue.net</t>
  </si>
  <si>
    <t>Cal</t>
  </si>
  <si>
    <t>Watkins</t>
  </si>
  <si>
    <t>Fresno</t>
  </si>
  <si>
    <t>Jeff</t>
  </si>
  <si>
    <t>Ott</t>
  </si>
  <si>
    <t>Sophos Solutions</t>
  </si>
  <si>
    <t>5098 Foothills Blvd, Ste 3-410</t>
  </si>
  <si>
    <t>Roseville</t>
  </si>
  <si>
    <t>95747</t>
  </si>
  <si>
    <t>916.804.6774</t>
  </si>
  <si>
    <t>jeff.ott@sophosllc.com</t>
  </si>
  <si>
    <t>North Coast Engineering, Inc.</t>
  </si>
  <si>
    <t>725 Creston Rd, Ste B</t>
  </si>
  <si>
    <t>Paso Robles</t>
  </si>
  <si>
    <t>805.239.3127</t>
  </si>
  <si>
    <t>A-Jay Excavating, Inc.</t>
  </si>
  <si>
    <t>P.O. Box 554</t>
  </si>
  <si>
    <t>93423</t>
  </si>
  <si>
    <t>805.466.0300</t>
  </si>
  <si>
    <t>Lynn</t>
  </si>
  <si>
    <t>Swenson</t>
  </si>
  <si>
    <t>Teamsters Local 381</t>
  </si>
  <si>
    <t>115 W. Bunny St.</t>
  </si>
  <si>
    <t>Santa Maria</t>
  </si>
  <si>
    <t>93454</t>
  </si>
  <si>
    <t>805.922.7875</t>
  </si>
  <si>
    <t>lswenson@teamsters381.org</t>
  </si>
  <si>
    <t>Russ</t>
  </si>
  <si>
    <t>Thompson</t>
  </si>
  <si>
    <t>City of Atascadero</t>
  </si>
  <si>
    <t>6907 El Camino Real</t>
  </si>
  <si>
    <t>Pat</t>
  </si>
  <si>
    <t>Stanhope</t>
  </si>
  <si>
    <t>Sanders</t>
  </si>
  <si>
    <t>jsanders@northcoastengineering.com</t>
  </si>
  <si>
    <t>Dan</t>
  </si>
  <si>
    <t>Rueckert</t>
  </si>
  <si>
    <t>Blake &amp; Veatch</t>
  </si>
  <si>
    <t>25672 SW Ladd Hill Road</t>
  </si>
  <si>
    <t>Sherwood</t>
  </si>
  <si>
    <t>OR</t>
  </si>
  <si>
    <t>503.625.0691</t>
  </si>
  <si>
    <t>RueckertD@bv.com</t>
  </si>
  <si>
    <t>rthompson@atascadero.org</t>
  </si>
  <si>
    <t>Sagaser, Watkins &amp; Wieland PC</t>
  </si>
  <si>
    <t>7550 North Palm Ave, Ste 201</t>
  </si>
  <si>
    <t>cal@sw2law.com</t>
  </si>
  <si>
    <t>559.421.7000</t>
  </si>
  <si>
    <t>henry.elisarraraz.jytz@statefarm.com</t>
  </si>
  <si>
    <t>805.238.0642</t>
  </si>
  <si>
    <t>Henry</t>
  </si>
  <si>
    <t>Elisarraraz</t>
  </si>
  <si>
    <t>State Farm Insurance</t>
  </si>
  <si>
    <t>169 Niblick Rd</t>
  </si>
  <si>
    <t>Ms.</t>
  </si>
  <si>
    <t>Debbie</t>
  </si>
  <si>
    <t>Arnold</t>
  </si>
  <si>
    <t>Board of Supervisors</t>
  </si>
  <si>
    <t>darnold@co.slo.ca.us</t>
  </si>
  <si>
    <t>805.781.4339</t>
  </si>
  <si>
    <t>office@mikehowesautomotive.com</t>
  </si>
  <si>
    <t>Mike</t>
  </si>
  <si>
    <t>Howe</t>
  </si>
  <si>
    <t>Mike Howe's Automotive</t>
  </si>
  <si>
    <t>7477 El Camino Real</t>
  </si>
  <si>
    <t>805.466.6150</t>
  </si>
  <si>
    <t>Anthony</t>
  </si>
  <si>
    <t>Razo</t>
  </si>
  <si>
    <t>Corix Water Products</t>
  </si>
  <si>
    <t>2350 Westgate Rd</t>
  </si>
  <si>
    <t>805.354.0378</t>
  </si>
  <si>
    <t>anthony.razo@corix.com</t>
  </si>
  <si>
    <t>Tim</t>
  </si>
  <si>
    <t>Alexander</t>
  </si>
  <si>
    <t>Alexander's Contract Services, Inc.</t>
  </si>
  <si>
    <t>8655 Morro Rd, Suite C</t>
  </si>
  <si>
    <t>805.461.3458</t>
  </si>
  <si>
    <t>ta@acsbill.com</t>
  </si>
  <si>
    <t>Dave</t>
  </si>
  <si>
    <t>Belmont</t>
  </si>
  <si>
    <t>Adler Belmont Dye Insurance Services</t>
  </si>
  <si>
    <t>369 Marsh St, Suite 200</t>
  </si>
  <si>
    <t>San Luis Obispo</t>
  </si>
  <si>
    <t>805.540.3900</t>
  </si>
  <si>
    <t>DBelmont@AdlerBelmontDye.com</t>
  </si>
  <si>
    <t>Barry</t>
  </si>
  <si>
    <t>Matchett</t>
  </si>
  <si>
    <t>Spiess Construction, Inc.</t>
  </si>
  <si>
    <t>P.O. Box 2849</t>
  </si>
  <si>
    <t>805.937.5859</t>
  </si>
  <si>
    <t>barry.matchett@sccitanks.com</t>
  </si>
  <si>
    <t>Snyder</t>
  </si>
  <si>
    <t>TechXpress</t>
  </si>
  <si>
    <t>3450 Broad St, Ste 101</t>
  </si>
  <si>
    <t>805.541.4494</t>
  </si>
  <si>
    <t>tsnyder@techxpress.net</t>
  </si>
  <si>
    <t>Nunley</t>
  </si>
  <si>
    <t>P.O. Box 1604</t>
  </si>
  <si>
    <t>Arroyo Grande</t>
  </si>
  <si>
    <t>805.574.3202</t>
  </si>
  <si>
    <t>mnunley@mknassociates.us</t>
  </si>
  <si>
    <t>Loughran</t>
  </si>
  <si>
    <t>D-Kal Engineerring</t>
  </si>
  <si>
    <t>P.O. Box 1919</t>
  </si>
  <si>
    <t>805.543.7758</t>
  </si>
  <si>
    <t>dkaleng@sbcglobal.net</t>
  </si>
  <si>
    <t>Sarah</t>
  </si>
  <si>
    <t>Bettencourt</t>
  </si>
  <si>
    <t>Caliber Audit &amp; Attest, LLP</t>
  </si>
  <si>
    <t>100 Cross St, Ste 103</t>
  </si>
  <si>
    <t>805.88.0200</t>
  </si>
  <si>
    <t>sarah@calibercpas.com</t>
  </si>
  <si>
    <t>Michael K. Nunley &amp; Assoc</t>
  </si>
  <si>
    <t>egcivil@charter.net</t>
  </si>
  <si>
    <t>patricks@a-jay.com</t>
  </si>
  <si>
    <t>Pledge
Letter
Sent</t>
  </si>
  <si>
    <t>8656 Morro Rd, Suite C</t>
  </si>
  <si>
    <t>805.461.3459</t>
  </si>
  <si>
    <t>Alexander's Enterprises</t>
  </si>
  <si>
    <t>County Government Center, Room D-430</t>
  </si>
  <si>
    <t>Thank you 
Letter Sent</t>
  </si>
  <si>
    <t>yes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</si>
</sst>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"/>
  </numFmts>
  <fonts count="8"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theme="1"/>
      <name val="Calibri"/>
      <family val="2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0" borderId="1" xfId="2" applyFont="1" applyFill="1" applyBorder="1" applyAlignment="1">
      <alignment wrapText="1"/>
    </xf>
    <xf numFmtId="44" fontId="0" fillId="0" borderId="0" xfId="1" applyFont="1"/>
    <xf numFmtId="0" fontId="3" fillId="0" borderId="1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3" fillId="2" borderId="3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right"/>
    </xf>
    <xf numFmtId="44" fontId="3" fillId="2" borderId="3" xfId="1" applyFont="1" applyFill="1" applyBorder="1" applyAlignment="1">
      <alignment horizontal="center"/>
    </xf>
    <xf numFmtId="0" fontId="4" fillId="0" borderId="1" xfId="2" applyFont="1" applyFill="1" applyBorder="1" applyAlignment="1">
      <alignment wrapText="1"/>
    </xf>
    <xf numFmtId="0" fontId="4" fillId="0" borderId="1" xfId="2" applyFont="1" applyFill="1" applyBorder="1" applyAlignment="1">
      <alignment horizontal="right" wrapText="1"/>
    </xf>
    <xf numFmtId="0" fontId="5" fillId="0" borderId="1" xfId="2" applyFont="1" applyFill="1" applyBorder="1" applyAlignment="1">
      <alignment wrapText="1"/>
    </xf>
    <xf numFmtId="0" fontId="5" fillId="0" borderId="1" xfId="2" applyFont="1" applyFill="1" applyBorder="1" applyAlignment="1">
      <alignment horizontal="right" wrapText="1"/>
    </xf>
    <xf numFmtId="0" fontId="5" fillId="0" borderId="4" xfId="2" applyFont="1" applyFill="1" applyBorder="1" applyAlignment="1">
      <alignment wrapText="1"/>
    </xf>
    <xf numFmtId="0" fontId="5" fillId="0" borderId="4" xfId="2" applyFont="1" applyFill="1" applyBorder="1" applyAlignment="1">
      <alignment horizontal="right" wrapText="1"/>
    </xf>
    <xf numFmtId="0" fontId="3" fillId="0" borderId="4" xfId="2" applyFont="1" applyFill="1" applyBorder="1" applyAlignment="1">
      <alignment wrapText="1"/>
    </xf>
    <xf numFmtId="0" fontId="3" fillId="0" borderId="4" xfId="2" applyFont="1" applyFill="1" applyBorder="1" applyAlignment="1">
      <alignment horizontal="right" wrapText="1"/>
    </xf>
    <xf numFmtId="0" fontId="0" fillId="0" borderId="4" xfId="0" applyBorder="1"/>
    <xf numFmtId="0" fontId="0" fillId="0" borderId="4" xfId="0" applyBorder="1" applyAlignment="1">
      <alignment horizontal="right"/>
    </xf>
    <xf numFmtId="0" fontId="5" fillId="0" borderId="2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horizontal="right" wrapText="1"/>
    </xf>
    <xf numFmtId="0" fontId="3" fillId="2" borderId="3" xfId="2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3" fillId="0" borderId="4" xfId="1" applyNumberFormat="1" applyFont="1" applyFill="1" applyBorder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164" fontId="0" fillId="0" borderId="4" xfId="1" applyNumberFormat="1" applyFont="1" applyBorder="1"/>
    <xf numFmtId="14" fontId="5" fillId="0" borderId="1" xfId="2" applyNumberFormat="1" applyFont="1" applyFill="1" applyBorder="1" applyAlignment="1">
      <alignment wrapText="1"/>
    </xf>
    <xf numFmtId="14" fontId="4" fillId="0" borderId="1" xfId="2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5" fillId="2" borderId="3" xfId="2" applyFont="1" applyFill="1" applyBorder="1" applyAlignment="1">
      <alignment horizontal="center" wrapText="1"/>
    </xf>
    <xf numFmtId="14" fontId="3" fillId="0" borderId="1" xfId="2" applyNumberFormat="1" applyFont="1" applyFill="1" applyBorder="1" applyAlignment="1">
      <alignment wrapText="1"/>
    </xf>
    <xf numFmtId="14" fontId="3" fillId="0" borderId="4" xfId="2" applyNumberFormat="1" applyFont="1" applyFill="1" applyBorder="1" applyAlignment="1">
      <alignment wrapText="1"/>
    </xf>
    <xf numFmtId="14" fontId="5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4" fontId="5" fillId="0" borderId="5" xfId="2" applyNumberFormat="1" applyFont="1" applyFill="1" applyBorder="1" applyAlignment="1">
      <alignment wrapText="1"/>
    </xf>
    <xf numFmtId="0" fontId="7" fillId="0" borderId="4" xfId="0" applyNumberFormat="1" applyFont="1" applyFill="1" applyBorder="1" applyAlignment="1" applyProtection="1">
      <alignment wrapText="1"/>
    </xf>
    <xf numFmtId="0" fontId="7" fillId="0" borderId="4" xfId="0" applyNumberFormat="1" applyFont="1" applyFill="1" applyBorder="1" applyAlignment="1" applyProtection="1">
      <alignment horizontal="right" wrapText="1"/>
    </xf>
    <xf numFmtId="164" fontId="7" fillId="0" borderId="4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</cellXfs>
  <cellStyles count="3">
    <cellStyle name="Currency" xfId="1" builtinId="4"/>
    <cellStyle name="Normal" xfId="0" builtinId="0"/>
    <cellStyle name="Normal_Sheet1" xfId="2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&quot;$&quot;#,##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&quot;$&quot;#,##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N24" totalsRowCount="1" headerRowDxfId="31" dataDxfId="29" headerRowBorderDxfId="30" tableBorderDxfId="28" headerRowCellStyle="Normal_Sheet1" dataCellStyle="Normal_Sheet1">
  <autoFilter ref="A1:N23">
    <filterColumn colId="13"/>
  </autoFilter>
  <sortState ref="A2:M22">
    <sortCondition ref="C1:C22"/>
  </sortState>
  <tableColumns count="14">
    <tableColumn id="1" name="Title" dataDxfId="27" totalsRowDxfId="13" dataCellStyle="Normal_Sheet1"/>
    <tableColumn id="2" name="First Name" dataDxfId="26" totalsRowDxfId="12" dataCellStyle="Normal_Sheet1"/>
    <tableColumn id="3" name="Last Name" dataDxfId="25" totalsRowDxfId="11" dataCellStyle="Normal_Sheet1"/>
    <tableColumn id="4" name="Company Name" dataDxfId="24" totalsRowDxfId="10" dataCellStyle="Normal_Sheet1"/>
    <tableColumn id="5" name="Address Line 1" dataDxfId="23" totalsRowDxfId="9" dataCellStyle="Normal_Sheet1"/>
    <tableColumn id="6" name="City" dataDxfId="22" totalsRowDxfId="8" dataCellStyle="Normal_Sheet1"/>
    <tableColumn id="7" name="State" dataDxfId="21" totalsRowDxfId="7" dataCellStyle="Normal_Sheet1"/>
    <tableColumn id="8" name="ZIP Code" dataDxfId="20" totalsRowDxfId="6" dataCellStyle="Normal_Sheet1"/>
    <tableColumn id="9" name="Work Phone" dataDxfId="19" totalsRowDxfId="5" dataCellStyle="Normal_Sheet1"/>
    <tableColumn id="10" name="E-mail Address" dataDxfId="18" totalsRowDxfId="4" dataCellStyle="Normal_Sheet1"/>
    <tableColumn id="11" name="Amount" totalsRowFunction="sum" dataDxfId="17" totalsRowDxfId="3" dataCellStyle="Currency"/>
    <tableColumn id="12" name="Pledge_x000a_Letter_x000a_Sent" dataDxfId="16" totalsRowDxfId="2" dataCellStyle="Normal_Sheet1"/>
    <tableColumn id="13" name="Paid" dataDxfId="15" totalsRowDxfId="1" dataCellStyle="Normal_Sheet1"/>
    <tableColumn id="14" name="Thank you _x000a_Letter Sent" dataDxfId="14" totalsRowDxfId="0" dataCellStyle="Normal_Sheet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7" zoomScale="90" zoomScaleNormal="90" workbookViewId="0">
      <selection activeCell="N23" sqref="N23"/>
    </sheetView>
  </sheetViews>
  <sheetFormatPr defaultRowHeight="12.75"/>
  <cols>
    <col min="1" max="1" width="4.5703125" customWidth="1"/>
    <col min="2" max="2" width="9.140625" customWidth="1"/>
    <col min="3" max="3" width="10.85546875" customWidth="1"/>
    <col min="4" max="4" width="15" customWidth="1"/>
    <col min="5" max="5" width="17.85546875" customWidth="1"/>
    <col min="6" max="6" width="13.42578125" customWidth="1"/>
    <col min="7" max="7" width="6.7109375" customWidth="1"/>
    <col min="8" max="8" width="9.140625" style="4" customWidth="1"/>
    <col min="9" max="9" width="11.42578125" customWidth="1"/>
    <col min="10" max="10" width="14.7109375" customWidth="1"/>
    <col min="11" max="11" width="14.42578125" style="2" customWidth="1"/>
    <col min="12" max="12" width="12.7109375" customWidth="1"/>
    <col min="14" max="14" width="13.5703125" customWidth="1"/>
  </cols>
  <sheetData>
    <row r="1" spans="1:14" ht="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7" t="s">
        <v>10</v>
      </c>
      <c r="L1" s="21" t="s">
        <v>150</v>
      </c>
      <c r="M1" s="5" t="s">
        <v>11</v>
      </c>
      <c r="N1" s="32" t="s">
        <v>155</v>
      </c>
    </row>
    <row r="2" spans="1:14" ht="45">
      <c r="A2" s="10" t="s">
        <v>12</v>
      </c>
      <c r="B2" s="10" t="s">
        <v>107</v>
      </c>
      <c r="C2" s="10" t="s">
        <v>108</v>
      </c>
      <c r="D2" s="10" t="s">
        <v>109</v>
      </c>
      <c r="E2" s="10" t="s">
        <v>110</v>
      </c>
      <c r="F2" s="10" t="s">
        <v>17</v>
      </c>
      <c r="G2" s="10" t="s">
        <v>18</v>
      </c>
      <c r="H2" s="11">
        <v>93422</v>
      </c>
      <c r="I2" s="10" t="s">
        <v>111</v>
      </c>
      <c r="J2" s="10" t="s">
        <v>112</v>
      </c>
      <c r="K2" s="22">
        <v>500</v>
      </c>
      <c r="L2" s="29">
        <v>41646</v>
      </c>
      <c r="M2" s="1" t="s">
        <v>156</v>
      </c>
      <c r="N2" s="37">
        <v>41681</v>
      </c>
    </row>
    <row r="3" spans="1:14" ht="30">
      <c r="A3" s="10" t="s">
        <v>12</v>
      </c>
      <c r="B3" s="10" t="s">
        <v>107</v>
      </c>
      <c r="C3" s="10" t="s">
        <v>108</v>
      </c>
      <c r="D3" s="10" t="s">
        <v>153</v>
      </c>
      <c r="E3" s="10" t="s">
        <v>151</v>
      </c>
      <c r="F3" s="10" t="s">
        <v>17</v>
      </c>
      <c r="G3" s="10" t="s">
        <v>18</v>
      </c>
      <c r="H3" s="11">
        <v>93423</v>
      </c>
      <c r="I3" s="10" t="s">
        <v>152</v>
      </c>
      <c r="J3" s="10" t="s">
        <v>112</v>
      </c>
      <c r="K3" s="22">
        <v>200</v>
      </c>
      <c r="L3" s="29">
        <v>41646</v>
      </c>
      <c r="M3" s="1" t="s">
        <v>156</v>
      </c>
      <c r="N3" s="37">
        <v>41681</v>
      </c>
    </row>
    <row r="4" spans="1:14" ht="63">
      <c r="A4" s="8" t="s">
        <v>89</v>
      </c>
      <c r="B4" s="8" t="s">
        <v>90</v>
      </c>
      <c r="C4" s="8" t="s">
        <v>91</v>
      </c>
      <c r="D4" s="8" t="s">
        <v>92</v>
      </c>
      <c r="E4" s="31" t="s">
        <v>154</v>
      </c>
      <c r="F4" s="8" t="s">
        <v>117</v>
      </c>
      <c r="G4" s="8" t="s">
        <v>18</v>
      </c>
      <c r="H4" s="9">
        <v>93408</v>
      </c>
      <c r="I4" s="8" t="s">
        <v>94</v>
      </c>
      <c r="J4" s="8" t="s">
        <v>93</v>
      </c>
      <c r="K4" s="23">
        <v>300</v>
      </c>
      <c r="L4" s="30">
        <v>41646</v>
      </c>
      <c r="M4" s="1" t="s">
        <v>156</v>
      </c>
      <c r="N4" s="37">
        <v>41681</v>
      </c>
    </row>
    <row r="5" spans="1:14" ht="45">
      <c r="A5" s="10" t="s">
        <v>12</v>
      </c>
      <c r="B5" s="10" t="s">
        <v>113</v>
      </c>
      <c r="C5" s="10" t="s">
        <v>114</v>
      </c>
      <c r="D5" s="10" t="s">
        <v>115</v>
      </c>
      <c r="E5" s="10" t="s">
        <v>116</v>
      </c>
      <c r="F5" s="10" t="s">
        <v>117</v>
      </c>
      <c r="G5" s="10" t="s">
        <v>18</v>
      </c>
      <c r="H5" s="11">
        <v>93401</v>
      </c>
      <c r="I5" s="10" t="s">
        <v>118</v>
      </c>
      <c r="J5" s="10" t="s">
        <v>119</v>
      </c>
      <c r="K5" s="22">
        <v>100</v>
      </c>
      <c r="L5" s="29">
        <v>41646</v>
      </c>
      <c r="M5" s="1" t="s">
        <v>156</v>
      </c>
      <c r="N5" s="37">
        <v>41681</v>
      </c>
    </row>
    <row r="6" spans="1:14" ht="30">
      <c r="A6" s="10" t="s">
        <v>89</v>
      </c>
      <c r="B6" s="10" t="s">
        <v>141</v>
      </c>
      <c r="C6" s="10" t="s">
        <v>142</v>
      </c>
      <c r="D6" s="10" t="s">
        <v>143</v>
      </c>
      <c r="E6" s="10" t="s">
        <v>144</v>
      </c>
      <c r="F6" s="10" t="s">
        <v>117</v>
      </c>
      <c r="G6" s="10" t="s">
        <v>18</v>
      </c>
      <c r="H6" s="11">
        <v>93401</v>
      </c>
      <c r="I6" s="10" t="s">
        <v>145</v>
      </c>
      <c r="J6" s="10" t="s">
        <v>146</v>
      </c>
      <c r="K6" s="22">
        <v>100</v>
      </c>
      <c r="L6" s="29">
        <v>41646</v>
      </c>
      <c r="M6" s="1" t="s">
        <v>156</v>
      </c>
      <c r="N6" s="37">
        <v>41681</v>
      </c>
    </row>
    <row r="7" spans="1:14" ht="30">
      <c r="A7" s="1" t="s">
        <v>12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17</v>
      </c>
      <c r="G7" s="1" t="s">
        <v>18</v>
      </c>
      <c r="H7" s="3" t="s">
        <v>19</v>
      </c>
      <c r="I7" s="1" t="s">
        <v>33</v>
      </c>
      <c r="J7" s="1" t="s">
        <v>34</v>
      </c>
      <c r="K7" s="24">
        <v>100</v>
      </c>
      <c r="L7" s="33">
        <v>41652</v>
      </c>
      <c r="M7" s="1" t="s">
        <v>156</v>
      </c>
      <c r="N7" s="37">
        <v>41681</v>
      </c>
    </row>
    <row r="8" spans="1:14" ht="45">
      <c r="A8" s="8" t="s">
        <v>12</v>
      </c>
      <c r="B8" s="8" t="s">
        <v>85</v>
      </c>
      <c r="C8" s="8" t="s">
        <v>86</v>
      </c>
      <c r="D8" s="8" t="s">
        <v>87</v>
      </c>
      <c r="E8" s="8" t="s">
        <v>88</v>
      </c>
      <c r="F8" s="8" t="s">
        <v>48</v>
      </c>
      <c r="G8" s="8" t="s">
        <v>18</v>
      </c>
      <c r="H8" s="9">
        <v>93446</v>
      </c>
      <c r="I8" s="8" t="s">
        <v>84</v>
      </c>
      <c r="J8" s="8" t="s">
        <v>83</v>
      </c>
      <c r="K8" s="23">
        <v>50</v>
      </c>
      <c r="L8" s="30">
        <v>41652</v>
      </c>
      <c r="M8" s="1" t="s">
        <v>156</v>
      </c>
      <c r="N8" s="37">
        <v>41681</v>
      </c>
    </row>
    <row r="9" spans="1:14" ht="45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3" t="s">
        <v>19</v>
      </c>
      <c r="I9" s="1" t="s">
        <v>20</v>
      </c>
      <c r="J9" s="1" t="s">
        <v>148</v>
      </c>
      <c r="K9" s="24"/>
      <c r="L9" s="1" t="s">
        <v>21</v>
      </c>
      <c r="M9" s="1" t="s">
        <v>21</v>
      </c>
      <c r="N9" s="10"/>
    </row>
    <row r="10" spans="1:14" ht="45">
      <c r="A10" s="8" t="s">
        <v>12</v>
      </c>
      <c r="B10" s="8" t="s">
        <v>96</v>
      </c>
      <c r="C10" s="8" t="s">
        <v>97</v>
      </c>
      <c r="D10" s="8" t="s">
        <v>98</v>
      </c>
      <c r="E10" s="8" t="s">
        <v>99</v>
      </c>
      <c r="F10" s="8" t="s">
        <v>17</v>
      </c>
      <c r="G10" s="8" t="s">
        <v>18</v>
      </c>
      <c r="H10" s="9">
        <v>93422</v>
      </c>
      <c r="I10" s="8" t="s">
        <v>100</v>
      </c>
      <c r="J10" s="8" t="s">
        <v>95</v>
      </c>
      <c r="K10" s="23"/>
      <c r="L10" s="8"/>
      <c r="M10" s="8"/>
      <c r="N10" s="10"/>
    </row>
    <row r="11" spans="1:14" ht="30">
      <c r="A11" s="10" t="s">
        <v>12</v>
      </c>
      <c r="B11" s="10" t="s">
        <v>113</v>
      </c>
      <c r="C11" s="10" t="s">
        <v>136</v>
      </c>
      <c r="D11" s="10" t="s">
        <v>137</v>
      </c>
      <c r="E11" s="10" t="s">
        <v>138</v>
      </c>
      <c r="F11" s="10" t="s">
        <v>117</v>
      </c>
      <c r="G11" s="10" t="s">
        <v>18</v>
      </c>
      <c r="H11" s="11">
        <v>93406</v>
      </c>
      <c r="I11" s="10" t="s">
        <v>139</v>
      </c>
      <c r="J11" s="10" t="s">
        <v>140</v>
      </c>
      <c r="K11" s="22">
        <v>100</v>
      </c>
      <c r="L11" s="29">
        <v>41646</v>
      </c>
      <c r="M11" s="1" t="s">
        <v>156</v>
      </c>
      <c r="N11" s="37">
        <v>41681</v>
      </c>
    </row>
    <row r="12" spans="1:14" ht="45">
      <c r="A12" s="18" t="s">
        <v>12</v>
      </c>
      <c r="B12" s="18" t="s">
        <v>120</v>
      </c>
      <c r="C12" s="18" t="s">
        <v>121</v>
      </c>
      <c r="D12" s="18" t="s">
        <v>122</v>
      </c>
      <c r="E12" s="19" t="s">
        <v>123</v>
      </c>
      <c r="F12" s="18" t="s">
        <v>58</v>
      </c>
      <c r="G12" s="18" t="s">
        <v>18</v>
      </c>
      <c r="H12" s="20">
        <v>93457</v>
      </c>
      <c r="I12" s="18" t="s">
        <v>124</v>
      </c>
      <c r="J12" s="19" t="s">
        <v>125</v>
      </c>
      <c r="K12" s="25">
        <v>100</v>
      </c>
      <c r="L12" s="35">
        <v>41660</v>
      </c>
      <c r="M12" s="36" t="s">
        <v>156</v>
      </c>
      <c r="N12" s="37">
        <v>41681</v>
      </c>
    </row>
    <row r="13" spans="1:14" ht="30">
      <c r="A13" s="14" t="s">
        <v>12</v>
      </c>
      <c r="B13" s="14" t="s">
        <v>22</v>
      </c>
      <c r="C13" s="14" t="s">
        <v>23</v>
      </c>
      <c r="D13" s="14" t="s">
        <v>21</v>
      </c>
      <c r="E13" s="14" t="s">
        <v>24</v>
      </c>
      <c r="F13" s="14" t="s">
        <v>25</v>
      </c>
      <c r="G13" s="14" t="s">
        <v>18</v>
      </c>
      <c r="H13" s="15" t="s">
        <v>26</v>
      </c>
      <c r="I13" s="14" t="s">
        <v>27</v>
      </c>
      <c r="J13" s="14" t="s">
        <v>28</v>
      </c>
      <c r="K13" s="26">
        <v>100</v>
      </c>
      <c r="L13" s="29">
        <v>41646</v>
      </c>
      <c r="M13" s="14" t="s">
        <v>156</v>
      </c>
      <c r="N13" s="37">
        <v>41681</v>
      </c>
    </row>
    <row r="14" spans="1:14" ht="30">
      <c r="A14" s="12" t="s">
        <v>12</v>
      </c>
      <c r="B14" s="12" t="s">
        <v>96</v>
      </c>
      <c r="C14" s="12" t="s">
        <v>131</v>
      </c>
      <c r="D14" s="12" t="s">
        <v>147</v>
      </c>
      <c r="E14" s="12" t="s">
        <v>132</v>
      </c>
      <c r="F14" s="12" t="s">
        <v>133</v>
      </c>
      <c r="G14" s="12" t="s">
        <v>18</v>
      </c>
      <c r="H14" s="13">
        <v>93421</v>
      </c>
      <c r="I14" s="12" t="s">
        <v>134</v>
      </c>
      <c r="J14" s="12" t="s">
        <v>135</v>
      </c>
      <c r="K14" s="27"/>
      <c r="L14" s="12"/>
      <c r="M14" s="12"/>
      <c r="N14" s="37"/>
    </row>
    <row r="15" spans="1:14" ht="30">
      <c r="A15" s="14" t="s">
        <v>12</v>
      </c>
      <c r="B15" s="14" t="s">
        <v>38</v>
      </c>
      <c r="C15" s="14" t="s">
        <v>39</v>
      </c>
      <c r="D15" s="14" t="s">
        <v>40</v>
      </c>
      <c r="E15" s="14" t="s">
        <v>41</v>
      </c>
      <c r="F15" s="14" t="s">
        <v>42</v>
      </c>
      <c r="G15" s="14" t="s">
        <v>18</v>
      </c>
      <c r="H15" s="15" t="s">
        <v>43</v>
      </c>
      <c r="I15" s="14" t="s">
        <v>44</v>
      </c>
      <c r="J15" s="14" t="s">
        <v>45</v>
      </c>
      <c r="K15" s="26">
        <v>100</v>
      </c>
      <c r="L15" s="29">
        <v>41646</v>
      </c>
      <c r="M15" s="14" t="s">
        <v>156</v>
      </c>
      <c r="N15" s="37">
        <v>41681</v>
      </c>
    </row>
    <row r="16" spans="1:14" ht="30">
      <c r="A16" s="12" t="s">
        <v>12</v>
      </c>
      <c r="B16" s="12" t="s">
        <v>101</v>
      </c>
      <c r="C16" s="12" t="s">
        <v>102</v>
      </c>
      <c r="D16" s="12" t="s">
        <v>103</v>
      </c>
      <c r="E16" s="12" t="s">
        <v>104</v>
      </c>
      <c r="F16" s="12" t="s">
        <v>58</v>
      </c>
      <c r="G16" s="12" t="s">
        <v>18</v>
      </c>
      <c r="H16" s="13">
        <v>93455</v>
      </c>
      <c r="I16" s="12" t="s">
        <v>105</v>
      </c>
      <c r="J16" s="12" t="s">
        <v>106</v>
      </c>
      <c r="K16" s="27"/>
      <c r="L16" s="12"/>
      <c r="M16" s="12"/>
      <c r="N16" s="10"/>
    </row>
    <row r="17" spans="1:14" ht="30">
      <c r="A17" s="14" t="s">
        <v>12</v>
      </c>
      <c r="B17" s="14" t="s">
        <v>70</v>
      </c>
      <c r="C17" s="14" t="s">
        <v>71</v>
      </c>
      <c r="D17" s="14" t="s">
        <v>72</v>
      </c>
      <c r="E17" s="16" t="s">
        <v>73</v>
      </c>
      <c r="F17" s="14" t="s">
        <v>74</v>
      </c>
      <c r="G17" s="14" t="s">
        <v>75</v>
      </c>
      <c r="H17" s="17">
        <v>97140</v>
      </c>
      <c r="I17" s="14" t="s">
        <v>76</v>
      </c>
      <c r="J17" s="16" t="s">
        <v>77</v>
      </c>
      <c r="K17" s="28"/>
      <c r="L17" s="16"/>
      <c r="M17" s="16"/>
      <c r="N17" s="10"/>
    </row>
    <row r="18" spans="1:14" ht="45">
      <c r="A18" s="14" t="s">
        <v>12</v>
      </c>
      <c r="B18" s="14" t="s">
        <v>22</v>
      </c>
      <c r="C18" s="14" t="s">
        <v>68</v>
      </c>
      <c r="D18" s="14" t="s">
        <v>46</v>
      </c>
      <c r="E18" s="14" t="s">
        <v>47</v>
      </c>
      <c r="F18" s="14" t="s">
        <v>48</v>
      </c>
      <c r="G18" s="14" t="s">
        <v>18</v>
      </c>
      <c r="H18" s="15">
        <v>93446</v>
      </c>
      <c r="I18" s="14" t="s">
        <v>49</v>
      </c>
      <c r="J18" s="14" t="s">
        <v>69</v>
      </c>
      <c r="K18" s="26"/>
      <c r="L18" s="14" t="s">
        <v>21</v>
      </c>
      <c r="M18" s="14" t="s">
        <v>21</v>
      </c>
      <c r="N18" s="10"/>
    </row>
    <row r="19" spans="1:14" ht="30">
      <c r="A19" s="12" t="s">
        <v>12</v>
      </c>
      <c r="B19" s="12" t="s">
        <v>107</v>
      </c>
      <c r="C19" s="12" t="s">
        <v>126</v>
      </c>
      <c r="D19" s="12" t="s">
        <v>127</v>
      </c>
      <c r="E19" s="12" t="s">
        <v>128</v>
      </c>
      <c r="F19" s="12" t="s">
        <v>117</v>
      </c>
      <c r="G19" s="12" t="s">
        <v>18</v>
      </c>
      <c r="H19" s="13">
        <v>93401</v>
      </c>
      <c r="I19" s="12" t="s">
        <v>129</v>
      </c>
      <c r="J19" s="12" t="s">
        <v>130</v>
      </c>
      <c r="K19" s="27"/>
      <c r="L19" s="12"/>
      <c r="M19" s="12"/>
      <c r="N19" s="10"/>
    </row>
    <row r="20" spans="1:14" ht="30">
      <c r="A20" s="14" t="s">
        <v>12</v>
      </c>
      <c r="B20" s="14" t="s">
        <v>66</v>
      </c>
      <c r="C20" s="14" t="s">
        <v>67</v>
      </c>
      <c r="D20" s="14" t="s">
        <v>50</v>
      </c>
      <c r="E20" s="14" t="s">
        <v>51</v>
      </c>
      <c r="F20" s="14" t="s">
        <v>17</v>
      </c>
      <c r="G20" s="14" t="s">
        <v>18</v>
      </c>
      <c r="H20" s="15" t="s">
        <v>52</v>
      </c>
      <c r="I20" s="14" t="s">
        <v>53</v>
      </c>
      <c r="J20" s="14" t="s">
        <v>149</v>
      </c>
      <c r="K20" s="26"/>
      <c r="L20" s="14" t="s">
        <v>21</v>
      </c>
      <c r="M20" s="14" t="s">
        <v>21</v>
      </c>
      <c r="N20" s="10"/>
    </row>
    <row r="21" spans="1:14" ht="30">
      <c r="A21" s="14" t="s">
        <v>12</v>
      </c>
      <c r="B21" s="14" t="s">
        <v>54</v>
      </c>
      <c r="C21" s="14" t="s">
        <v>55</v>
      </c>
      <c r="D21" s="14" t="s">
        <v>56</v>
      </c>
      <c r="E21" s="14" t="s">
        <v>57</v>
      </c>
      <c r="F21" s="14" t="s">
        <v>58</v>
      </c>
      <c r="G21" s="14" t="s">
        <v>18</v>
      </c>
      <c r="H21" s="15" t="s">
        <v>59</v>
      </c>
      <c r="I21" s="14" t="s">
        <v>60</v>
      </c>
      <c r="J21" s="14" t="s">
        <v>61</v>
      </c>
      <c r="K21" s="26"/>
      <c r="L21" s="14" t="s">
        <v>21</v>
      </c>
      <c r="M21" s="14" t="s">
        <v>21</v>
      </c>
      <c r="N21" s="10"/>
    </row>
    <row r="22" spans="1:14" ht="30">
      <c r="A22" s="14" t="s">
        <v>12</v>
      </c>
      <c r="B22" s="14" t="s">
        <v>62</v>
      </c>
      <c r="C22" s="14" t="s">
        <v>63</v>
      </c>
      <c r="D22" s="14" t="s">
        <v>64</v>
      </c>
      <c r="E22" s="14" t="s">
        <v>65</v>
      </c>
      <c r="F22" s="14" t="s">
        <v>17</v>
      </c>
      <c r="G22" s="14" t="s">
        <v>18</v>
      </c>
      <c r="H22" s="15">
        <v>93422</v>
      </c>
      <c r="I22" s="14" t="s">
        <v>21</v>
      </c>
      <c r="J22" s="14" t="s">
        <v>78</v>
      </c>
      <c r="K22" s="26">
        <v>50</v>
      </c>
      <c r="L22" s="34">
        <v>41660</v>
      </c>
      <c r="M22" s="14" t="s">
        <v>156</v>
      </c>
      <c r="N22" s="37">
        <v>41681</v>
      </c>
    </row>
    <row r="23" spans="1:14" ht="45">
      <c r="A23" s="14" t="s">
        <v>12</v>
      </c>
      <c r="B23" s="14" t="s">
        <v>35</v>
      </c>
      <c r="C23" s="14" t="s">
        <v>36</v>
      </c>
      <c r="D23" s="14" t="s">
        <v>79</v>
      </c>
      <c r="E23" s="14" t="s">
        <v>80</v>
      </c>
      <c r="F23" s="14" t="s">
        <v>37</v>
      </c>
      <c r="G23" s="14" t="s">
        <v>18</v>
      </c>
      <c r="H23" s="15">
        <v>93711</v>
      </c>
      <c r="I23" s="14" t="s">
        <v>82</v>
      </c>
      <c r="J23" s="14" t="s">
        <v>81</v>
      </c>
      <c r="K23" s="26">
        <v>100</v>
      </c>
      <c r="L23" s="29">
        <v>41646</v>
      </c>
      <c r="M23" s="14" t="s">
        <v>156</v>
      </c>
      <c r="N23" s="37">
        <v>41681</v>
      </c>
    </row>
    <row r="24" spans="1:14" ht="15">
      <c r="A24" s="38"/>
      <c r="B24" s="38"/>
      <c r="C24" s="38"/>
      <c r="D24" s="38"/>
      <c r="E24" s="38"/>
      <c r="F24" s="38"/>
      <c r="G24" s="38"/>
      <c r="H24" s="39"/>
      <c r="I24" s="38"/>
      <c r="J24" s="38"/>
      <c r="K24" s="40">
        <f>SUBTOTAL(109,[Amount])</f>
        <v>1900</v>
      </c>
      <c r="L24" s="38"/>
      <c r="M24" s="38"/>
      <c r="N24" s="41"/>
    </row>
  </sheetData>
  <pageMargins left="0.7" right="0.7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2014-01-13T23:17:12Z</cp:lastPrinted>
  <dcterms:created xsi:type="dcterms:W3CDTF">2014-01-06T15:41:35Z</dcterms:created>
  <dcterms:modified xsi:type="dcterms:W3CDTF">2014-02-11T00:27:34Z</dcterms:modified>
</cp:coreProperties>
</file>