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h\OneDrive\Documents\JRH Files\Rotary\2018-19\Crab Feed\"/>
    </mc:Choice>
  </mc:AlternateContent>
  <xr:revisionPtr revIDLastSave="932" documentId="13_ncr:1_{ED812885-C88B-4417-98AD-73A8A286DF52}" xr6:coauthVersionLast="36" xr6:coauthVersionMax="40" xr10:uidLastSave="{D09819A7-9BB1-4B45-839D-05DBB93181AE}"/>
  <bookViews>
    <workbookView xWindow="480" yWindow="140" windowWidth="19140" windowHeight="9260" tabRatio="551" xr2:uid="{00000000-000D-0000-FFFF-FFFF00000000}"/>
  </bookViews>
  <sheets>
    <sheet name="Tickets" sheetId="1" r:id="rId1"/>
    <sheet name="Ticket Statistics" sheetId="4" r:id="rId2"/>
    <sheet name="Inventory" sheetId="2" r:id="rId3"/>
    <sheet name="Other Stuff" sheetId="5" r:id="rId4"/>
  </sheets>
  <definedNames>
    <definedName name="_xlnm.Print_Area" localSheetId="2">Inventory!$A$1:$I$78</definedName>
    <definedName name="_xlnm.Print_Area" localSheetId="1">'Ticket Statistics'!$A$2:$P$64</definedName>
    <definedName name="_xlnm.Print_Area" localSheetId="0">Tickets!$C$1:$P$61</definedName>
    <definedName name="_xlnm.Print_Titles" localSheetId="1">'Ticket Statistics'!$5:$5</definedName>
    <definedName name="_xlnm.Print_Titles" localSheetId="0">Tickets!$10:$10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" i="4" l="1"/>
  <c r="M3" i="1"/>
  <c r="H40" i="1" l="1"/>
  <c r="H45" i="1"/>
  <c r="H37" i="1"/>
  <c r="H44" i="1" l="1"/>
  <c r="H33" i="1"/>
  <c r="H53" i="2"/>
  <c r="F53" i="2"/>
  <c r="F64" i="2"/>
  <c r="H21" i="2"/>
  <c r="H23" i="2"/>
  <c r="H22" i="2"/>
  <c r="H24" i="2"/>
  <c r="H28" i="2"/>
  <c r="H37" i="2"/>
  <c r="H42" i="2"/>
  <c r="H59" i="2"/>
  <c r="H57" i="2"/>
  <c r="F26" i="2"/>
  <c r="F25" i="2"/>
  <c r="F33" i="2"/>
  <c r="F37" i="2"/>
  <c r="F54" i="2"/>
  <c r="H54" i="2" s="1"/>
  <c r="H63" i="2"/>
  <c r="H62" i="2"/>
  <c r="F63" i="2"/>
  <c r="F59" i="2"/>
  <c r="F58" i="2"/>
  <c r="F48" i="2"/>
  <c r="F47" i="2"/>
  <c r="F46" i="2"/>
  <c r="F45" i="2"/>
  <c r="F44" i="2"/>
  <c r="F43" i="2"/>
  <c r="F42" i="2"/>
  <c r="F52" i="2"/>
  <c r="G32" i="2"/>
  <c r="F34" i="2"/>
  <c r="F30" i="2"/>
  <c r="F20" i="2"/>
  <c r="F18" i="2"/>
  <c r="H18" i="2" s="1"/>
  <c r="F11" i="2"/>
  <c r="F19" i="2"/>
  <c r="H7" i="1" l="1"/>
  <c r="D7" i="4"/>
  <c r="H31" i="1" l="1"/>
  <c r="D39" i="1" l="1"/>
  <c r="H8" i="1" l="1"/>
  <c r="K8" i="1"/>
  <c r="C12" i="1"/>
  <c r="D12" i="1" s="1"/>
  <c r="C13" i="1" s="1"/>
  <c r="D13" i="1" s="1"/>
  <c r="C14" i="1" s="1"/>
  <c r="D14" i="1" s="1"/>
  <c r="C15" i="1" s="1"/>
  <c r="D15" i="1" s="1"/>
  <c r="C16" i="1" s="1"/>
  <c r="D16" i="1" s="1"/>
  <c r="N8" i="1"/>
  <c r="N7" i="1"/>
  <c r="E7" i="4"/>
  <c r="F7" i="4"/>
  <c r="G7" i="4" s="1"/>
  <c r="D10" i="4"/>
  <c r="F8" i="1"/>
  <c r="F7" i="1" s="1"/>
  <c r="D7" i="1"/>
  <c r="D17" i="1"/>
  <c r="C18" i="1" s="1"/>
  <c r="D18" i="1"/>
  <c r="C19" i="1" s="1"/>
  <c r="D19" i="1" s="1"/>
  <c r="C20" i="1" s="1"/>
  <c r="D20" i="1" s="1"/>
  <c r="C21" i="1" s="1"/>
  <c r="D21" i="1" s="1"/>
  <c r="C22" i="1" s="1"/>
  <c r="D22" i="1" s="1"/>
  <c r="C23" i="1" s="1"/>
  <c r="D23" i="1" s="1"/>
  <c r="C24" i="1" s="1"/>
  <c r="D24" i="1" s="1"/>
  <c r="C25" i="1" s="1"/>
  <c r="D25" i="1" s="1"/>
  <c r="C26" i="1" s="1"/>
  <c r="D26" i="1" s="1"/>
  <c r="C27" i="1" s="1"/>
  <c r="D27" i="1" s="1"/>
  <c r="C28" i="1" s="1"/>
  <c r="D28" i="1" s="1"/>
  <c r="C29" i="1" s="1"/>
  <c r="D29" i="1" s="1"/>
  <c r="C30" i="1" s="1"/>
  <c r="D31" i="1"/>
  <c r="C32" i="1"/>
  <c r="D32" i="1" s="1"/>
  <c r="C33" i="1" s="1"/>
  <c r="D33" i="1" s="1"/>
  <c r="C34" i="1" s="1"/>
  <c r="D34" i="1" s="1"/>
  <c r="C35" i="1" s="1"/>
  <c r="D35" i="1" s="1"/>
  <c r="C36" i="1" s="1"/>
  <c r="D36" i="1" s="1"/>
  <c r="C37" i="1" s="1"/>
  <c r="D37" i="1" s="1"/>
  <c r="C38" i="1" s="1"/>
  <c r="D38" i="1" s="1"/>
  <c r="C39" i="1" s="1"/>
  <c r="C40" i="1" s="1"/>
  <c r="C41" i="1" s="1"/>
  <c r="D41" i="1" s="1"/>
  <c r="C42" i="1" s="1"/>
  <c r="D42" i="1" s="1"/>
  <c r="C43" i="1" s="1"/>
  <c r="D43" i="1" s="1"/>
  <c r="C44" i="1" s="1"/>
  <c r="D44" i="1" s="1"/>
  <c r="C45" i="1" s="1"/>
  <c r="D45" i="1" s="1"/>
  <c r="C46" i="1" s="1"/>
  <c r="D46" i="1" s="1"/>
  <c r="C47" i="1" s="1"/>
  <c r="D47" i="1" s="1"/>
  <c r="C48" i="1" s="1"/>
  <c r="D48" i="1" s="1"/>
  <c r="D49" i="1" s="1"/>
  <c r="C50" i="1" s="1"/>
  <c r="D50" i="1" s="1"/>
  <c r="C51" i="1" s="1"/>
  <c r="D51" i="1" s="1"/>
  <c r="C52" i="1" s="1"/>
  <c r="D52" i="1" s="1"/>
  <c r="C53" i="1" s="1"/>
  <c r="D53" i="1" s="1"/>
  <c r="C54" i="1" s="1"/>
  <c r="D54" i="1" s="1"/>
  <c r="C55" i="1" s="1"/>
  <c r="D55" i="1" s="1"/>
  <c r="C56" i="1" s="1"/>
  <c r="D56" i="1" s="1"/>
  <c r="C57" i="1" s="1"/>
  <c r="D57" i="1" s="1"/>
  <c r="C58" i="1" s="1"/>
  <c r="D58" i="1" s="1"/>
  <c r="C59" i="1" s="1"/>
  <c r="D59" i="1" s="1"/>
  <c r="C60" i="1" s="1"/>
  <c r="D60" i="1" s="1"/>
  <c r="C61" i="1" s="1"/>
  <c r="D61" i="1" s="1"/>
  <c r="B14" i="4"/>
  <c r="H19" i="2"/>
  <c r="H14" i="2"/>
  <c r="P7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11" i="1"/>
  <c r="H31" i="2"/>
  <c r="F62" i="2"/>
  <c r="F32" i="2"/>
  <c r="H32" i="2" s="1"/>
  <c r="F51" i="2"/>
  <c r="H51" i="2" s="1"/>
  <c r="F21" i="2"/>
  <c r="F22" i="2"/>
  <c r="F23" i="2"/>
  <c r="F24" i="2"/>
  <c r="F27" i="2"/>
  <c r="H27" i="2" s="1"/>
  <c r="F28" i="2"/>
  <c r="F29" i="2"/>
  <c r="F31" i="2"/>
  <c r="F38" i="2"/>
  <c r="H38" i="2" s="1"/>
  <c r="F39" i="2"/>
  <c r="F40" i="2"/>
  <c r="H40" i="2" s="1"/>
  <c r="F41" i="2"/>
  <c r="H41" i="2" s="1"/>
  <c r="F65" i="2"/>
  <c r="F66" i="2"/>
  <c r="H66" i="2" s="1"/>
  <c r="F55" i="2"/>
  <c r="H55" i="2" s="1"/>
  <c r="F56" i="2"/>
  <c r="H56" i="2" s="1"/>
  <c r="F57" i="2"/>
  <c r="F70" i="2"/>
  <c r="H70" i="2" s="1"/>
  <c r="F71" i="2"/>
  <c r="H71" i="2" s="1"/>
  <c r="F73" i="2"/>
  <c r="K7" i="1"/>
  <c r="B15" i="4" l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G2" i="1"/>
  <c r="G6" i="1" s="1"/>
  <c r="J1" i="1"/>
  <c r="G1" i="1" s="1"/>
  <c r="D8" i="1" s="1"/>
  <c r="D9" i="4"/>
  <c r="E9" i="4" s="1"/>
  <c r="H4" i="2"/>
  <c r="P3" i="1" l="1"/>
  <c r="G3" i="1"/>
</calcChain>
</file>

<file path=xl/sharedStrings.xml><?xml version="1.0" encoding="utf-8"?>
<sst xmlns="http://schemas.openxmlformats.org/spreadsheetml/2006/main" count="408" uniqueCount="292">
  <si>
    <t>Assigned To</t>
  </si>
  <si>
    <t>Paid - Cash</t>
  </si>
  <si>
    <t>Paid Check</t>
  </si>
  <si>
    <t>yes</t>
  </si>
  <si>
    <t>Crab Stuff</t>
  </si>
  <si>
    <t>Lettuce Salad Stuff</t>
  </si>
  <si>
    <t>Pasta Salad Stuff</t>
  </si>
  <si>
    <t>Setup Stuff</t>
  </si>
  <si>
    <t>Kitchen &amp; Serving Stuff</t>
  </si>
  <si>
    <t>CATEGORY</t>
  </si>
  <si>
    <t>Item</t>
  </si>
  <si>
    <t>Est Cost</t>
  </si>
  <si>
    <t>Bar Stuff</t>
  </si>
  <si>
    <t>Sodas</t>
  </si>
  <si>
    <t>Costco</t>
  </si>
  <si>
    <t>Cases of Water (3)</t>
  </si>
  <si>
    <t>Do we need this year?</t>
  </si>
  <si>
    <t>YES</t>
  </si>
  <si>
    <t>Yes</t>
  </si>
  <si>
    <t>Qnty Needed</t>
  </si>
  <si>
    <t>Qnty in Inventory</t>
  </si>
  <si>
    <t>Qnty to Buy</t>
  </si>
  <si>
    <t>Unit Cost (Est)</t>
  </si>
  <si>
    <t>gloves for kitchen staff - Need box of at least 10 pair</t>
  </si>
  <si>
    <t>Inventory of Stuff for the Annual Crab Feed</t>
  </si>
  <si>
    <t>COD at the Door</t>
  </si>
  <si>
    <t>COD from Who?</t>
  </si>
  <si>
    <t xml:space="preserve">Cash Value = </t>
  </si>
  <si>
    <t xml:space="preserve">Persons = </t>
  </si>
  <si>
    <t>All handled by Ross Tennhaeff</t>
  </si>
  <si>
    <t>Smart &amp; Final or Costco</t>
  </si>
  <si>
    <t>Wine for Winners of Table Decorations</t>
  </si>
  <si>
    <t>N/A</t>
  </si>
  <si>
    <t xml:space="preserve">Comp = </t>
  </si>
  <si>
    <t>Smart &amp; Final</t>
  </si>
  <si>
    <t>Wet Naps, 2/plate (100 wipes/box)</t>
  </si>
  <si>
    <t>gallon size zip lock bags (est 50 bgs), multi-box package</t>
  </si>
  <si>
    <t>paper towel rolls, multi-rolls per package</t>
  </si>
  <si>
    <t>Tickets Collected at Door</t>
  </si>
  <si>
    <t xml:space="preserve">Ticket Price = </t>
  </si>
  <si>
    <t>Ask Ross Tennhaeff to get this.</t>
  </si>
  <si>
    <t>price is based on est'd maximum provided by Kelly</t>
  </si>
  <si>
    <t>Paid - IOU</t>
  </si>
  <si>
    <t xml:space="preserve">Estimated Revenue (cash, check, IOU's, COD's) = </t>
  </si>
  <si>
    <t xml:space="preserve">Estimated People (both Paid &amp; Comp'd tickets) = </t>
  </si>
  <si>
    <t>Quantites e-mailed to me</t>
  </si>
  <si>
    <t>Things to take from home</t>
  </si>
  <si>
    <t>all the food and other stuff</t>
  </si>
  <si>
    <t>1 large garbage can from garage</t>
  </si>
  <si>
    <t>laddle for butter</t>
  </si>
  <si>
    <t>apron</t>
  </si>
  <si>
    <t>4 large pizzas should feed 10 kids.</t>
  </si>
  <si>
    <t>Dessert</t>
  </si>
  <si>
    <t>???  To be determined</t>
  </si>
  <si>
    <t>Schedule</t>
  </si>
  <si>
    <t>at about 3:00 p.m.</t>
  </si>
  <si>
    <t>put butter pats in a bowl, and place on tables.  2 rolls per person, so 2 pats per person</t>
  </si>
  <si>
    <t>Chlorox spray to clean counter tops</t>
  </si>
  <si>
    <t>rubber cleaning gloves</t>
  </si>
  <si>
    <t>large crock pot (if we know we will have 200 seated, then need 2 crock pots and one more block of butter to melt)</t>
  </si>
  <si>
    <t>2 card tables (one for the crock pots, one for taking tickets at the front door)</t>
  </si>
  <si>
    <t>here's an estimate of the time-line of what to start to do on the day of the event.</t>
  </si>
  <si>
    <t>Crab will probably arrive (to be worked out with supplier)</t>
  </si>
  <si>
    <t>Rolls will arrive</t>
  </si>
  <si>
    <t>close blinds on the west side of building or the dining room will get too hot.  Reopen about 5</t>
  </si>
  <si>
    <t>put blocks of butter in the crock pot and start to melt them.</t>
  </si>
  <si>
    <t>dish out the cocktail sauce into the 9 oz. crystal glasses.  One glass per individual table. 1/18/14 CF = we had 34 individual tables</t>
  </si>
  <si>
    <t>About 11 a.m.</t>
  </si>
  <si>
    <t>About 1 p.m.</t>
  </si>
  <si>
    <t>Between 1 and 3 - relax, get off your feet, and get something to eat…… you'll need the break.</t>
  </si>
  <si>
    <t>Ask the kitchen help to arrive about 3, or 3:15.  There's plenty of stuff to do!</t>
  </si>
  <si>
    <t>Pick up the salad stuff from Pacific Harvest (likely pick up at the Pavilion).  Need help with the Pasta Salad as it is very heavy</t>
  </si>
  <si>
    <t>mix the caesar salad.</t>
  </si>
  <si>
    <t>break the rolls up and put into the half-trays, and set on the counter as they will be the first thing to be served.  16 rolls per long table, and 10 per short table</t>
  </si>
  <si>
    <t>at about 6 p.m.</t>
  </si>
  <si>
    <t>crowd will be seated</t>
  </si>
  <si>
    <t>have wait staff go pass out melted butter (way for them to break the ice w/ the people)</t>
  </si>
  <si>
    <t>distribute rolls</t>
  </si>
  <si>
    <t>then caeser salad</t>
  </si>
  <si>
    <t>then pasta salad</t>
  </si>
  <si>
    <t>then crab</t>
  </si>
  <si>
    <t>Vanity Fair Dinner Napkins 240 ct, Large Size (2 per plate,400 to 500 ct)</t>
  </si>
  <si>
    <t xml:space="preserve">No-Shows = </t>
  </si>
  <si>
    <t xml:space="preserve">Donations = </t>
  </si>
  <si>
    <t xml:space="preserve">ESTIMATED NUMBER THAT ATTENDED EVENT = </t>
  </si>
  <si>
    <t>Pd+Comp-NoShow-Donation</t>
  </si>
  <si>
    <t xml:space="preserve">Revenue from sale of donated case of wine (raffle) = </t>
  </si>
  <si>
    <t xml:space="preserve">Revenue from sale of left over crab = </t>
  </si>
  <si>
    <t xml:space="preserve">GROSS REVENUE = </t>
  </si>
  <si>
    <t>Ticket # Start</t>
  </si>
  <si>
    <t>Rotary Club of Atascadero</t>
  </si>
  <si>
    <t>Ticket #End</t>
  </si>
  <si>
    <t>Ticket $ =</t>
  </si>
  <si>
    <t>Qnty</t>
  </si>
  <si>
    <t>Tables</t>
  </si>
  <si>
    <t>Max Attend</t>
  </si>
  <si>
    <t>Sales =</t>
  </si>
  <si>
    <t>Tickets Taken to Sell</t>
  </si>
  <si>
    <t>Comp'd Tickets</t>
  </si>
  <si>
    <t xml:space="preserve">Tickets Out = </t>
  </si>
  <si>
    <t xml:space="preserve">Venue Seating = </t>
  </si>
  <si>
    <t xml:space="preserve">APPROX TOTAL SOLD OR OUT = </t>
  </si>
  <si>
    <t xml:space="preserve">Club Members who have not participated = </t>
  </si>
  <si>
    <t>(enter qnty)</t>
  </si>
  <si>
    <t>(receipts from raffle and crab were combined, thus only one number entered here)</t>
  </si>
  <si>
    <t>2019 CRAB FEED</t>
  </si>
  <si>
    <t xml:space="preserve">Early tbl $ = </t>
  </si>
  <si>
    <t>Late tbl $ =</t>
  </si>
  <si>
    <t>Advised Robert?</t>
  </si>
  <si>
    <t>Check to Robert?</t>
  </si>
  <si>
    <t>Cash to Robert?</t>
  </si>
  <si>
    <t>CHRIS MOLINA (TABLE FOR 8)</t>
  </si>
  <si>
    <t>RAY JOHNSON (TABLE FOR 8)</t>
  </si>
  <si>
    <t>JOHN NEIL (TABLE FOR 8)</t>
  </si>
  <si>
    <t>JOHN HOLLENBECK (TABLE FOR 8)
Ticket #004 is missing, made up with #155</t>
  </si>
  <si>
    <t>ASSOCIATED TRAFFIC SAFETY (Ken Johnston) - TABLE OF 8</t>
  </si>
  <si>
    <t>BIG Z FARMS (Tom Zirk) (TABLE FOR 8)</t>
  </si>
  <si>
    <t>CHALK MOUNTAIN GOLF COURSE (Joel Clay)  (TABLE FOR 8)</t>
  </si>
  <si>
    <t>MORRO BAY GOLF COURSE (Joel Clay) (TABLE FOR 8)</t>
  </si>
  <si>
    <t>WEST COAST AUTO &amp; TOWING (Ryan Amborn) (TABLE FOR 8)</t>
  </si>
  <si>
    <t>TOEWS LAW GROUP (Chris Toews) (TABLE FOR 8)</t>
  </si>
  <si>
    <t>76 UNION STATION ATASCADERODON (Don Giessinger) 
(COMP'D TABLE FOR 8)</t>
  </si>
  <si>
    <t>IDLER'S HOME (Don Idler)  (COMP'D TABLE FOR 8)</t>
  </si>
  <si>
    <t>WHIRLPOOL (Don Idler) (COMP'D TABLE FOR 8)</t>
  </si>
  <si>
    <t>CALIFORNIA MERIDIAN (TABLE FOR 8)
Ticket #21 is missing from their packet of 8</t>
  </si>
  <si>
    <t>Big John (#193-196) (PAID VIA CHECK, RE:  2/1/19 E-MAIL)
Art Everett (#197, 198 SOLD, IOU)
Glo Rivera (#199, 200, SOLD IOU)</t>
  </si>
  <si>
    <t>DON GIESSINGER BOUGHT TABLE (VIA IOU)</t>
  </si>
  <si>
    <t>HOLLENBECK SOLD TABLE (GOMEZ &amp; GRASSO CK#128)</t>
  </si>
  <si>
    <t>GLENN'S REPAIR &amp; RENTAL (Ken Johnston) - TABLE OF 8</t>
  </si>
  <si>
    <t>Amborn</t>
  </si>
  <si>
    <t>Bergin</t>
  </si>
  <si>
    <t>Black</t>
  </si>
  <si>
    <t>Borish</t>
  </si>
  <si>
    <t>Borjan</t>
  </si>
  <si>
    <t>Bourbeau</t>
  </si>
  <si>
    <t>Brill</t>
  </si>
  <si>
    <t>Butler</t>
  </si>
  <si>
    <t>Butts</t>
  </si>
  <si>
    <t>Chafin</t>
  </si>
  <si>
    <t>Clay</t>
  </si>
  <si>
    <t>Decou, Jay</t>
  </si>
  <si>
    <t>Decou, Jerry</t>
  </si>
  <si>
    <t>Donovan</t>
  </si>
  <si>
    <t>Everett</t>
  </si>
  <si>
    <t>Falkenstien</t>
  </si>
  <si>
    <t>Filipponi</t>
  </si>
  <si>
    <t>Giessinger</t>
  </si>
  <si>
    <t>Harper</t>
  </si>
  <si>
    <t>Hodgson</t>
  </si>
  <si>
    <t>Hollenbeck</t>
  </si>
  <si>
    <t>Idler</t>
  </si>
  <si>
    <t>Jacobson</t>
  </si>
  <si>
    <t>Johnson, Ray</t>
  </si>
  <si>
    <t>Johnson, Rich</t>
  </si>
  <si>
    <t>Johnston</t>
  </si>
  <si>
    <t>Jones</t>
  </si>
  <si>
    <t>Kirk</t>
  </si>
  <si>
    <t>Lerno</t>
  </si>
  <si>
    <t>Lewis</t>
  </si>
  <si>
    <t>Linscott</t>
  </si>
  <si>
    <t>McGaughey</t>
  </si>
  <si>
    <t>McKee</t>
  </si>
  <si>
    <t>Mead</t>
  </si>
  <si>
    <t>Molina</t>
  </si>
  <si>
    <t>Moore</t>
  </si>
  <si>
    <t>Neil</t>
  </si>
  <si>
    <t>Nichols</t>
  </si>
  <si>
    <t>Patel</t>
  </si>
  <si>
    <t>Platz</t>
  </si>
  <si>
    <t>Rickard</t>
  </si>
  <si>
    <t>Rivera, Glo</t>
  </si>
  <si>
    <t>Rothman</t>
  </si>
  <si>
    <t>Sanders</t>
  </si>
  <si>
    <t>Swam</t>
  </si>
  <si>
    <t>Tenhaeff</t>
  </si>
  <si>
    <t>Tesfazgy</t>
  </si>
  <si>
    <t>Toews</t>
  </si>
  <si>
    <t>Weathers</t>
  </si>
  <si>
    <t>Zirk</t>
  </si>
  <si>
    <t>Comp'd - Waste Man</t>
  </si>
  <si>
    <t>Comp'd - Printer</t>
  </si>
  <si>
    <t>Tickets Sold/Money Returned</t>
  </si>
  <si>
    <t>Tickets Out with the Member</t>
  </si>
  <si>
    <t>Sold = 
(includes qnty indicated via e-mail w/ promise)</t>
  </si>
  <si>
    <t>Est'd Seats (sold &amp; comp'd)</t>
  </si>
  <si>
    <t>#154-Chris Molina, SOLD, CHECK
#155-Hollenbeck (to complete the book of 8 as it was missing a ticket), 
#156-159 (Waste Management(2) &amp; ColorCraftPrinting (2) comp'd), 
#160-J Clay (SOLD, CK BY Mary Leizear)</t>
  </si>
  <si>
    <t>Giessinger (#90-97), 
Idlers (#98-105), 
Whirlpool (#106-113), 
Pacific Premier Bank (#114-121), 
WasteManagement (#156-157), 
ColorCraftPrinting (#158-159),
Doug Filipponi (#171, 172, 179, &amp; 180)</t>
  </si>
  <si>
    <t>Ken Johnston (Table of 8) Associated Traffic Safety</t>
  </si>
  <si>
    <t>quanties given below are for an estimated seating of 250 people.</t>
  </si>
  <si>
    <t xml:space="preserve">Dixie Tablecovers ROUND 7FT </t>
  </si>
  <si>
    <t>Bibs</t>
  </si>
  <si>
    <t>LADELS FOR BUTTER</t>
  </si>
  <si>
    <t>SALAD TONGS</t>
  </si>
  <si>
    <t>PASTA SPOONS</t>
  </si>
  <si>
    <t>CRAB CRACKERS</t>
  </si>
  <si>
    <t>TIN FOIL</t>
  </si>
  <si>
    <t>Cocktail Sauce (0.5 gal jugs), served in 9oz crystal glass w/ a spoon</t>
  </si>
  <si>
    <t>Caesar Salad for 250 with all ingredients</t>
  </si>
  <si>
    <t xml:space="preserve">Cricket's, Kellie Adams, 440-8097
</t>
  </si>
  <si>
    <t>Pasta Salad for 250 with all ingredients</t>
  </si>
  <si>
    <t>LINDA ZIRK IS COORDINATING THIS</t>
  </si>
  <si>
    <t>SERVING TRAYS</t>
  </si>
  <si>
    <t>INTERACT KIDS</t>
  </si>
  <si>
    <t>stored in boxes at Idler's</t>
  </si>
  <si>
    <t>Water resistent gloves to put under the heavy gloves</t>
  </si>
  <si>
    <t>Cleaning supplies (wipe clothes, kitchen Clorx spray)</t>
  </si>
  <si>
    <t>Hardware store</t>
  </si>
  <si>
    <t xml:space="preserve">The Bar perculates coffee.  Cream/Sugar? </t>
  </si>
  <si>
    <t xml:space="preserve">Color Craft for tickets (Ken Johnston coordinates)  466-3636
</t>
  </si>
  <si>
    <t>Comment / Location to Obtain</t>
  </si>
  <si>
    <t>Their quality for numbering the tickets is not good, but they have not been charging us for the tickets either</t>
  </si>
  <si>
    <t>Coordinate with Pavilion staff (Patti D)</t>
  </si>
  <si>
    <t>Special order via Amazon (come in box of 500)</t>
  </si>
  <si>
    <t>Chairs (256) &amp; Tables (32) provided by Pavilion</t>
  </si>
  <si>
    <t>Atascadero Lake Pavilion (PICK DATE EARLY!)</t>
  </si>
  <si>
    <t>Cups for Coffee</t>
  </si>
  <si>
    <t>Aluminium "to-go" boxes</t>
  </si>
  <si>
    <t>DINNER FORKS - Nice silver looking ones for meal</t>
  </si>
  <si>
    <t>DINNER KNIVES - Nice silver looking ones for meal</t>
  </si>
  <si>
    <t>DINNER SPOONS - Nice silver looking ones for meal</t>
  </si>
  <si>
    <t>DINNER PLATES - Elegant Ware, or equa (disposable)</t>
  </si>
  <si>
    <t>SPOONS FOR SERVING COCKTAIL SAUCE (white plastic, not fancy)</t>
  </si>
  <si>
    <t>FORKS FOR DESSERT (white plastic, not fancy)</t>
  </si>
  <si>
    <t>Costco or Smart &amp; Final</t>
  </si>
  <si>
    <t>Sourdough Rolls (Brian's Bread:  2019 ordered 12rolls/table=384 rolls</t>
  </si>
  <si>
    <t>order from Brian's Artisian Break, 466-2300</t>
  </si>
  <si>
    <t>Pats of Butters (2 boxes 100 pats ea) (assume 2 pats per person)</t>
  </si>
  <si>
    <t>Blocks of Butter (Four 1-lb blocks per box) 2019 48 lbs total</t>
  </si>
  <si>
    <t>9-oz crystal tumblers (per tbl: 2 cocktail, 3 butter)</t>
  </si>
  <si>
    <t>Crock Pots (to melt butter blocks at butter stations)</t>
  </si>
  <si>
    <t>Crock Pot Liners (to not have to clean crock pots)</t>
  </si>
  <si>
    <t>Dungeness Crab Clusters (Giovanni in Morro Bay)</t>
  </si>
  <si>
    <t>Small plates (need 250ish) 2019: the dinner plate sets came w/ des. Pl also</t>
  </si>
  <si>
    <t>Bowls (use to put pats of butter on the tables, 1/table, 12 pats per bowl)</t>
  </si>
  <si>
    <t>these are stored with the supplies at Idler's</t>
  </si>
  <si>
    <t>The Elegant Ware plates from Costco had des. Pl incl'd</t>
  </si>
  <si>
    <t>LARGE ALUMINUM TRAYS/PAN</t>
  </si>
  <si>
    <t>Don't really need the large pans</t>
  </si>
  <si>
    <t>rectangular table clothes 8FT LONG (1 at front, 3 near kitchen, 4 outside)</t>
  </si>
  <si>
    <t>Tablecloths with backing for 5ft butter station tables</t>
  </si>
  <si>
    <t>Bread</t>
  </si>
  <si>
    <t>Butter</t>
  </si>
  <si>
    <t>One large scoop to dish out pasta from bulk to half-trays</t>
  </si>
  <si>
    <t>bought mixing bowl w/ handle for this, pale green</t>
  </si>
  <si>
    <t>OTHER FOOD STUFF</t>
  </si>
  <si>
    <t>HEAVY DUTY GLOVES (for breaking crab)</t>
  </si>
  <si>
    <t>2-pair Scissors (for cutting rubber bands off of crab)</t>
  </si>
  <si>
    <t>Half Trays (30/pkg) Rolls (1), Pasta (1), Salad (1), &amp; Crab (2) per table</t>
  </si>
  <si>
    <t>Heavy Duty big trash bags (45 gal capacity), multi in a box</t>
  </si>
  <si>
    <t>Bar Committee takes care of these things.  Unknown exact quantities</t>
  </si>
  <si>
    <t xml:space="preserve">Pizza to feed the wait staff </t>
  </si>
  <si>
    <t xml:space="preserve">Cummulated Cost Estimate (excludes taxes) = </t>
  </si>
  <si>
    <t>Byron Smith, Table of 8, mailed 2/8/19
Byron hand delivered check #4950 for $540.00</t>
  </si>
  <si>
    <t xml:space="preserve">CALIFORNIA MERIDIAN (TABLE FOR 8)
</t>
  </si>
  <si>
    <t>Tom Butler (#177-178 VIA IOU)
COMP'D TICKETS TO DOUG FILIPPONI (#179 &amp; 180)
Loretta Butts (#181-184) MAILED - LORETTA SOLD WHOLE TABLE</t>
  </si>
  <si>
    <t>8 for bank</t>
  </si>
  <si>
    <t>4 support</t>
  </si>
  <si>
    <t>16 support</t>
  </si>
  <si>
    <t>trashed tickets</t>
  </si>
  <si>
    <t>PACIFIC PREMIER BANK (Gary Borjan) (COMP'D TABLE FOR 8)
paid $2500 via check, turned in on 13 FEB 2019</t>
  </si>
  <si>
    <t>Rachelle Rickard (#267-268) PAID CK#7699
LORETTA (#269 &amp; 270)  will bring checks on 2/13/19 TABLE OF 8 PRICE
SPARE (#271-274)</t>
  </si>
  <si>
    <t>BRACK LINSCOTT #275,
SPARE (#276-278) (returned from Sanders)
#280 &amp; 282 SOLD TO LEE SWAM VIA CASHIER'S CHECK
#279 &amp; 281 WILL-CALL FOR AMBER HICKS &amp; PARTNER (ROY'S SALE)</t>
  </si>
  <si>
    <t>ROBERT BORISH (book of 8, 5 TICKETS TO BE RETURNED)
Robert returned #300, 301, 302, 303, and 304.</t>
  </si>
  <si>
    <t>ROBERT BORISH (TABLE FOR 8)
Returned Tickets #35, 36, &amp; 37 at the event</t>
  </si>
  <si>
    <t>#161-J Clay (SOLD, check from Jude Long)
#162 (California Meridian replaces the missing ticket from packet of 8)
Ken Weathers (#163 &amp; 164) (PAID $150, CK#1245)
Davina Bergin (#165-168, MAILED) NO SALES</t>
  </si>
  <si>
    <t>Charles Bourbeau (#169 &amp; 170) VIA IOU
COMP'D TICKETS TO DOUG FILIPPONI (#171 &amp; 172)
Garry Brill (#173-176) NO SALES</t>
  </si>
  <si>
    <t>Dick Chafin (#185-186) (BOUGHT 2@IOU) NO SHOW @ EVENT
SPARE #187 &amp; #188
Jay DeCou (#189-192) PAID FOR 4 VIA IOU, 2/13/19, SWITCH TO CKS</t>
  </si>
  <si>
    <t>John Falkenstien (#201-204)  SOLD VIA IOU (missing tkts-emailed to ask)
Sabrina Harper (#205-208)  MAILED - INSTRUCTED TO TRASH (NO SALE)</t>
  </si>
  <si>
    <t>CHAMBER OF COMMERCE - NO SALES</t>
  </si>
  <si>
    <t>Chris Molina (#233, 234) PAID VIA CK#25343
Jackie Lerno (#235-238) - NO SALES
Brack Linscott (#239-242) - sold all 4, via check (I think)</t>
  </si>
  <si>
    <t>Ryan McGaughey (#243-246) sold #244, 245 &amp; 246, spare #243
Roy McKee (#247-250) (LOST TICKETS.  BOUGHT #279 &amp; 281 FOR WILL CALL TO AMBER HICKS &amp; PARTNER (IOU accounted on that line)</t>
  </si>
  <si>
    <t xml:space="preserve">Ron Mead (#251-254)  MAILED - NO SALES
SPARE (#255-258) </t>
  </si>
  <si>
    <t>JP Patel (#259-262) - NO SALES
Frank Platz (#263-266)  MAILED - NO SALES</t>
  </si>
  <si>
    <t>Derek Kirk (#225-228) - NO SALES
Dutch Nichols (#229 &amp; 230 SOLD VIA CHECK)
SPARES (#231, 232)</t>
  </si>
  <si>
    <t>Ross Tenhaeff (#283-286)  MAILED - NO SALES
Abiy Tesfazgy (#287-290)  MAILED - NO SALES</t>
  </si>
  <si>
    <t>Steve Hodgson (#291, 292 &amp; 294) - Ticket #294 no-show ($75 donation)
Spare (#293)
ROBERT BORISH #297, 298 &amp; 299
Spare (#296)</t>
  </si>
  <si>
    <t>DON IDLER (Tickets to take to Group 11 meeting)
sold 2 to Harley-Barth</t>
  </si>
  <si>
    <t>Paul Warner Concrete Pumping (TABLE FOR 8)</t>
  </si>
  <si>
    <t>WALK-INS:
Joyce &amp; Jerry DeCou</t>
  </si>
  <si>
    <t>$2500 each from Idler's, Whirlpool, Premier Bank, and Atascadero 76
Dick Chafin No-Show ($150), and 1 no show for Hodgson ($75)</t>
  </si>
  <si>
    <t>Rich Johnson (#209-212)  SOLD #211, 212, CK#4355, SPARE #209
Grigger Jones (#213-214 VIA CHECK #1242)
LORETTA (#215 &amp; 216), to bring checks on 2/13/19 TABLE OF 8 PRICE
Believe that Tkt #210 sold at door for cash</t>
  </si>
  <si>
    <t>order for delivery day of event</t>
  </si>
  <si>
    <r>
      <rPr>
        <b/>
        <u/>
        <sz val="10"/>
        <rFont val="Arial"/>
        <family val="2"/>
      </rPr>
      <t>ORDER EARLY</t>
    </r>
    <r>
      <rPr>
        <sz val="10"/>
        <rFont val="Arial"/>
      </rPr>
      <t xml:space="preserve"> - 4 c.y. dumpster from Waste Management.  They donte this for our use.  We send them two Comp'd tickets to the event.  Coordinate with:  Ms. Randi Messer, (805) 466-3636</t>
    </r>
  </si>
  <si>
    <t>Waste Management
(805) 466-3636
Coordinate With:  Ms. Randi Messer</t>
  </si>
  <si>
    <t>THIS SHEET HAS NOT BEEN UPDATED IN A LONG TIME</t>
  </si>
  <si>
    <t>MOST ITEMS ARE PROBABLY INACCURATE FOR TODAY'S CRAB FEED (I.E., C. 2019)</t>
  </si>
  <si>
    <t>USE CAUTION READING/USING IT.  JR Hollenbeck</t>
  </si>
  <si>
    <t>1 was unused</t>
  </si>
  <si>
    <t>Hollenbeck, Gomez/Grasso, Warner</t>
  </si>
  <si>
    <t>Comments</t>
  </si>
  <si>
    <t>Tickets Sold/ responsible for sold</t>
  </si>
  <si>
    <t>put 2 at will call for his guest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</si>
</sst>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43" formatCode="_(* #,##0.00_);_(* \(#,##0.00\);_(* &quot;-&quot;??_);_(@_)"/>
    <numFmt numFmtId="164" formatCode="&quot;$&quot;#,##0.00"/>
    <numFmt numFmtId="165" formatCode="&quot;$&quot;#,##0"/>
    <numFmt numFmtId="166" formatCode="_(* #,##0_);_(* \(#,##0\);_(* &quot;-&quot;??_);_(@_)"/>
    <numFmt numFmtId="167" formatCode="0000"/>
  </numFmts>
  <fonts count="13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2"/>
      <name val="Arial"/>
      <family val="2"/>
    </font>
    <font>
      <sz val="10"/>
      <color theme="4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164" fontId="0" fillId="0" borderId="0" xfId="0" applyNumberFormat="1"/>
    <xf numFmtId="0" fontId="3" fillId="0" borderId="0" xfId="0" applyFont="1"/>
    <xf numFmtId="164" fontId="0" fillId="0" borderId="0" xfId="0" applyNumberFormat="1" applyAlignment="1">
      <alignment horizontal="right"/>
    </xf>
    <xf numFmtId="0" fontId="0" fillId="0" borderId="1" xfId="0" applyBorder="1" applyAlignment="1">
      <alignment horizontal="left"/>
    </xf>
    <xf numFmtId="0" fontId="3" fillId="0" borderId="1" xfId="0" applyFont="1" applyBorder="1"/>
    <xf numFmtId="0" fontId="0" fillId="0" borderId="1" xfId="0" applyBorder="1"/>
    <xf numFmtId="165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165" fontId="0" fillId="0" borderId="1" xfId="0" applyNumberFormat="1" applyBorder="1"/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6" fontId="0" fillId="0" borderId="1" xfId="1" applyNumberFormat="1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vertical="top" wrapText="1"/>
    </xf>
    <xf numFmtId="166" fontId="0" fillId="0" borderId="1" xfId="1" applyNumberFormat="1" applyFont="1" applyBorder="1" applyAlignment="1">
      <alignment horizontal="left" vertical="top"/>
    </xf>
    <xf numFmtId="165" fontId="0" fillId="0" borderId="1" xfId="0" applyNumberFormat="1" applyBorder="1" applyAlignment="1">
      <alignment vertical="top"/>
    </xf>
    <xf numFmtId="165" fontId="0" fillId="2" borderId="1" xfId="0" applyNumberFormat="1" applyFill="1" applyBorder="1" applyAlignment="1">
      <alignment vertical="top"/>
    </xf>
    <xf numFmtId="0" fontId="0" fillId="2" borderId="1" xfId="0" applyFill="1" applyBorder="1" applyAlignment="1">
      <alignment horizontal="center" vertical="top"/>
    </xf>
    <xf numFmtId="165" fontId="0" fillId="3" borderId="1" xfId="0" applyNumberFormat="1" applyFill="1" applyBorder="1" applyAlignment="1">
      <alignment vertical="top"/>
    </xf>
    <xf numFmtId="1" fontId="3" fillId="0" borderId="1" xfId="1" applyNumberFormat="1" applyFont="1" applyBorder="1"/>
    <xf numFmtId="165" fontId="3" fillId="0" borderId="1" xfId="0" applyNumberFormat="1" applyFont="1" applyBorder="1"/>
    <xf numFmtId="1" fontId="0" fillId="4" borderId="1" xfId="0" applyNumberFormat="1" applyFill="1" applyBorder="1"/>
    <xf numFmtId="0" fontId="0" fillId="4" borderId="1" xfId="0" applyFill="1" applyBorder="1"/>
    <xf numFmtId="0" fontId="3" fillId="4" borderId="1" xfId="0" applyFont="1" applyFill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165" fontId="0" fillId="3" borderId="1" xfId="0" applyNumberFormat="1" applyFill="1" applyBorder="1" applyAlignment="1">
      <alignment horizontal="center" vertical="top"/>
    </xf>
    <xf numFmtId="165" fontId="0" fillId="0" borderId="1" xfId="0" applyNumberFormat="1" applyBorder="1" applyAlignment="1">
      <alignment horizontal="right" vertical="top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5" fontId="0" fillId="0" borderId="1" xfId="0" applyNumberFormat="1" applyFill="1" applyBorder="1" applyAlignment="1">
      <alignment horizontal="center" vertical="top"/>
    </xf>
    <xf numFmtId="165" fontId="3" fillId="0" borderId="2" xfId="0" applyNumberFormat="1" applyFont="1" applyBorder="1" applyAlignment="1">
      <alignment horizontal="right"/>
    </xf>
    <xf numFmtId="165" fontId="0" fillId="0" borderId="3" xfId="0" applyNumberFormat="1" applyBorder="1"/>
    <xf numFmtId="165" fontId="0" fillId="0" borderId="4" xfId="0" applyNumberFormat="1" applyBorder="1" applyAlignment="1">
      <alignment horizontal="center"/>
    </xf>
    <xf numFmtId="1" fontId="6" fillId="5" borderId="6" xfId="0" applyNumberFormat="1" applyFont="1" applyFill="1" applyBorder="1" applyAlignment="1">
      <alignment horizontal="center"/>
    </xf>
    <xf numFmtId="165" fontId="0" fillId="0" borderId="4" xfId="0" applyNumberFormat="1" applyBorder="1"/>
    <xf numFmtId="0" fontId="0" fillId="0" borderId="4" xfId="0" applyBorder="1" applyAlignment="1">
      <alignment horizontal="center"/>
    </xf>
    <xf numFmtId="165" fontId="0" fillId="0" borderId="7" xfId="0" applyNumberFormat="1" applyBorder="1"/>
    <xf numFmtId="0" fontId="0" fillId="0" borderId="5" xfId="0" applyBorder="1" applyAlignment="1">
      <alignment horizontal="center"/>
    </xf>
    <xf numFmtId="165" fontId="0" fillId="5" borderId="8" xfId="0" applyNumberFormat="1" applyFill="1" applyBorder="1"/>
    <xf numFmtId="0" fontId="0" fillId="5" borderId="9" xfId="0" applyFill="1" applyBorder="1" applyAlignment="1">
      <alignment horizontal="center"/>
    </xf>
    <xf numFmtId="165" fontId="6" fillId="5" borderId="2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 vertical="top"/>
    </xf>
    <xf numFmtId="0" fontId="0" fillId="4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center" vertical="top" wrapText="1"/>
    </xf>
    <xf numFmtId="165" fontId="0" fillId="0" borderId="1" xfId="0" applyNumberFormat="1" applyBorder="1" applyAlignment="1">
      <alignment horizontal="right" vertical="top" wrapText="1"/>
    </xf>
    <xf numFmtId="165" fontId="0" fillId="0" borderId="1" xfId="0" applyNumberFormat="1" applyFill="1" applyBorder="1" applyAlignment="1">
      <alignment horizontal="center" vertical="top" wrapText="1"/>
    </xf>
    <xf numFmtId="0" fontId="0" fillId="3" borderId="1" xfId="1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right"/>
    </xf>
    <xf numFmtId="6" fontId="4" fillId="0" borderId="1" xfId="0" applyNumberFormat="1" applyFont="1" applyBorder="1"/>
    <xf numFmtId="9" fontId="0" fillId="0" borderId="1" xfId="2" applyFont="1" applyBorder="1"/>
    <xf numFmtId="0" fontId="3" fillId="0" borderId="1" xfId="0" applyFont="1" applyBorder="1" applyAlignment="1">
      <alignment vertical="top"/>
    </xf>
    <xf numFmtId="1" fontId="0" fillId="0" borderId="1" xfId="0" applyNumberFormat="1" applyBorder="1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9" fontId="0" fillId="0" borderId="0" xfId="2" applyFont="1"/>
    <xf numFmtId="6" fontId="7" fillId="0" borderId="1" xfId="0" applyNumberFormat="1" applyFont="1" applyBorder="1"/>
    <xf numFmtId="0" fontId="0" fillId="0" borderId="0" xfId="0" applyBorder="1"/>
    <xf numFmtId="0" fontId="0" fillId="0" borderId="1" xfId="0" applyBorder="1" applyAlignment="1">
      <alignment horizontal="center" wrapText="1"/>
    </xf>
    <xf numFmtId="0" fontId="0" fillId="6" borderId="10" xfId="0" applyFill="1" applyBorder="1"/>
    <xf numFmtId="0" fontId="0" fillId="6" borderId="11" xfId="0" applyFill="1" applyBorder="1"/>
    <xf numFmtId="0" fontId="0" fillId="6" borderId="11" xfId="0" applyFill="1" applyBorder="1" applyAlignment="1">
      <alignment horizontal="right"/>
    </xf>
    <xf numFmtId="0" fontId="0" fillId="6" borderId="12" xfId="0" applyFill="1" applyBorder="1"/>
    <xf numFmtId="0" fontId="4" fillId="0" borderId="1" xfId="0" applyFont="1" applyBorder="1" applyAlignment="1">
      <alignment vertical="top" wrapText="1"/>
    </xf>
    <xf numFmtId="165" fontId="4" fillId="0" borderId="1" xfId="0" applyNumberFormat="1" applyFont="1" applyFill="1" applyBorder="1" applyAlignment="1">
      <alignment horizontal="center" vertical="top"/>
    </xf>
    <xf numFmtId="167" fontId="5" fillId="0" borderId="1" xfId="0" applyNumberFormat="1" applyFont="1" applyFill="1" applyBorder="1" applyAlignment="1">
      <alignment horizontal="center" vertical="top" wrapText="1"/>
    </xf>
    <xf numFmtId="167" fontId="0" fillId="0" borderId="1" xfId="0" applyNumberFormat="1" applyFill="1" applyBorder="1" applyAlignment="1">
      <alignment horizontal="center" vertical="top" wrapText="1"/>
    </xf>
    <xf numFmtId="167" fontId="9" fillId="0" borderId="1" xfId="0" applyNumberFormat="1" applyFont="1" applyFill="1" applyBorder="1" applyAlignment="1">
      <alignment horizontal="center" vertical="top" wrapText="1"/>
    </xf>
    <xf numFmtId="165" fontId="4" fillId="3" borderId="1" xfId="0" applyNumberFormat="1" applyFont="1" applyFill="1" applyBorder="1" applyAlignment="1">
      <alignment horizontal="center" vertical="top"/>
    </xf>
    <xf numFmtId="0" fontId="4" fillId="7" borderId="1" xfId="0" applyFont="1" applyFill="1" applyBorder="1" applyAlignment="1">
      <alignment vertical="top" wrapText="1"/>
    </xf>
    <xf numFmtId="165" fontId="0" fillId="7" borderId="1" xfId="0" applyNumberFormat="1" applyFill="1" applyBorder="1" applyAlignment="1">
      <alignment horizontal="right" vertical="top"/>
    </xf>
    <xf numFmtId="0" fontId="5" fillId="7" borderId="1" xfId="0" applyFont="1" applyFill="1" applyBorder="1" applyAlignment="1">
      <alignment horizontal="center" vertical="top"/>
    </xf>
    <xf numFmtId="165" fontId="0" fillId="0" borderId="3" xfId="0" applyNumberFormat="1" applyBorder="1" applyAlignment="1">
      <alignment horizontal="right" vertical="top"/>
    </xf>
    <xf numFmtId="165" fontId="8" fillId="5" borderId="2" xfId="0" applyNumberFormat="1" applyFont="1" applyFill="1" applyBorder="1" applyAlignment="1">
      <alignment horizontal="right" vertical="top"/>
    </xf>
    <xf numFmtId="165" fontId="0" fillId="5" borderId="11" xfId="0" applyNumberFormat="1" applyFill="1" applyBorder="1"/>
    <xf numFmtId="3" fontId="0" fillId="0" borderId="1" xfId="0" applyNumberFormat="1" applyBorder="1" applyAlignment="1">
      <alignment vertical="top"/>
    </xf>
    <xf numFmtId="3" fontId="0" fillId="0" borderId="1" xfId="0" applyNumberFormat="1" applyBorder="1"/>
    <xf numFmtId="1" fontId="3" fillId="8" borderId="1" xfId="1" applyNumberFormat="1" applyFont="1" applyFill="1" applyBorder="1"/>
    <xf numFmtId="0" fontId="3" fillId="8" borderId="1" xfId="0" applyFont="1" applyFill="1" applyBorder="1" applyAlignment="1">
      <alignment horizontal="center"/>
    </xf>
    <xf numFmtId="165" fontId="3" fillId="8" borderId="1" xfId="0" applyNumberFormat="1" applyFont="1" applyFill="1" applyBorder="1"/>
    <xf numFmtId="165" fontId="0" fillId="8" borderId="1" xfId="0" applyNumberFormat="1" applyFill="1" applyBorder="1"/>
    <xf numFmtId="0" fontId="0" fillId="8" borderId="1" xfId="0" applyFill="1" applyBorder="1" applyAlignment="1">
      <alignment horizontal="center"/>
    </xf>
    <xf numFmtId="165" fontId="3" fillId="8" borderId="1" xfId="0" applyNumberFormat="1" applyFont="1" applyFill="1" applyBorder="1" applyAlignment="1">
      <alignment horizontal="center" wrapText="1"/>
    </xf>
    <xf numFmtId="0" fontId="3" fillId="8" borderId="1" xfId="0" applyFont="1" applyFill="1" applyBorder="1" applyAlignment="1">
      <alignment horizontal="center" wrapText="1"/>
    </xf>
    <xf numFmtId="1" fontId="3" fillId="9" borderId="1" xfId="1" applyNumberFormat="1" applyFont="1" applyFill="1" applyBorder="1"/>
    <xf numFmtId="0" fontId="3" fillId="9" borderId="5" xfId="0" applyFont="1" applyFill="1" applyBorder="1" applyAlignment="1">
      <alignment horizontal="center"/>
    </xf>
    <xf numFmtId="165" fontId="3" fillId="9" borderId="1" xfId="0" applyNumberFormat="1" applyFont="1" applyFill="1" applyBorder="1"/>
    <xf numFmtId="0" fontId="3" fillId="9" borderId="1" xfId="0" applyFont="1" applyFill="1" applyBorder="1" applyAlignment="1">
      <alignment horizontal="center"/>
    </xf>
    <xf numFmtId="165" fontId="0" fillId="9" borderId="1" xfId="0" applyNumberFormat="1" applyFill="1" applyBorder="1"/>
    <xf numFmtId="0" fontId="0" fillId="9" borderId="1" xfId="0" applyFill="1" applyBorder="1" applyAlignment="1">
      <alignment horizontal="center"/>
    </xf>
    <xf numFmtId="165" fontId="3" fillId="9" borderId="1" xfId="0" applyNumberFormat="1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 wrapText="1"/>
    </xf>
    <xf numFmtId="165" fontId="10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4" xfId="0" applyBorder="1"/>
    <xf numFmtId="0" fontId="4" fillId="2" borderId="14" xfId="0" applyFont="1" applyFill="1" applyBorder="1" applyAlignment="1">
      <alignment horizontal="center" vertical="top" wrapText="1"/>
    </xf>
    <xf numFmtId="0" fontId="0" fillId="2" borderId="14" xfId="0" applyFill="1" applyBorder="1" applyAlignment="1">
      <alignment horizontal="center" vertical="top" wrapText="1"/>
    </xf>
    <xf numFmtId="0" fontId="4" fillId="10" borderId="14" xfId="0" applyFont="1" applyFill="1" applyBorder="1" applyAlignment="1">
      <alignment horizontal="center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164" fontId="4" fillId="0" borderId="14" xfId="0" applyNumberFormat="1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164" fontId="0" fillId="0" borderId="14" xfId="0" applyNumberFormat="1" applyBorder="1" applyAlignment="1">
      <alignment vertical="top" wrapText="1"/>
    </xf>
    <xf numFmtId="0" fontId="4" fillId="10" borderId="14" xfId="0" applyFont="1" applyFill="1" applyBorder="1" applyAlignment="1">
      <alignment horizontal="left" vertical="top" wrapText="1"/>
    </xf>
    <xf numFmtId="0" fontId="5" fillId="10" borderId="14" xfId="0" applyFont="1" applyFill="1" applyBorder="1" applyAlignment="1">
      <alignment horizontal="center" vertical="top" wrapText="1"/>
    </xf>
    <xf numFmtId="164" fontId="4" fillId="10" borderId="14" xfId="0" applyNumberFormat="1" applyFont="1" applyFill="1" applyBorder="1" applyAlignment="1">
      <alignment horizontal="left" vertical="top" wrapText="1"/>
    </xf>
    <xf numFmtId="0" fontId="3" fillId="0" borderId="14" xfId="0" applyFont="1" applyBorder="1" applyAlignment="1">
      <alignment vertical="top" wrapText="1"/>
    </xf>
    <xf numFmtId="164" fontId="4" fillId="0" borderId="14" xfId="0" applyNumberFormat="1" applyFont="1" applyBorder="1" applyAlignment="1">
      <alignment horizontal="right" vertical="top" wrapText="1"/>
    </xf>
    <xf numFmtId="164" fontId="0" fillId="0" borderId="14" xfId="0" applyNumberFormat="1" applyBorder="1" applyAlignment="1">
      <alignment horizontal="left" vertical="top" wrapText="1"/>
    </xf>
    <xf numFmtId="0" fontId="4" fillId="0" borderId="14" xfId="0" applyFont="1" applyBorder="1" applyAlignment="1">
      <alignment vertical="top" wrapText="1"/>
    </xf>
    <xf numFmtId="0" fontId="0" fillId="0" borderId="14" xfId="0" applyBorder="1" applyAlignment="1">
      <alignment horizontal="left" vertical="top" wrapText="1" indent="2"/>
    </xf>
    <xf numFmtId="0" fontId="4" fillId="0" borderId="14" xfId="0" applyFont="1" applyBorder="1" applyAlignment="1">
      <alignment horizontal="left" vertical="top" wrapText="1" indent="2"/>
    </xf>
    <xf numFmtId="0" fontId="11" fillId="0" borderId="14" xfId="0" applyFont="1" applyBorder="1" applyAlignment="1">
      <alignment horizontal="left" vertical="top" wrapText="1"/>
    </xf>
    <xf numFmtId="164" fontId="4" fillId="0" borderId="0" xfId="0" applyNumberFormat="1" applyFont="1" applyAlignment="1">
      <alignment horizontal="right"/>
    </xf>
    <xf numFmtId="0" fontId="4" fillId="0" borderId="1" xfId="0" applyFont="1" applyBorder="1"/>
    <xf numFmtId="0" fontId="10" fillId="2" borderId="14" xfId="0" applyFont="1" applyFill="1" applyBorder="1" applyAlignment="1">
      <alignment horizontal="center" vertical="top" wrapText="1"/>
    </xf>
    <xf numFmtId="0" fontId="4" fillId="0" borderId="0" xfId="0" applyFont="1"/>
    <xf numFmtId="0" fontId="4" fillId="11" borderId="16" xfId="0" applyFont="1" applyFill="1" applyBorder="1"/>
    <xf numFmtId="0" fontId="0" fillId="11" borderId="17" xfId="0" applyFill="1" applyBorder="1"/>
    <xf numFmtId="0" fontId="0" fillId="11" borderId="18" xfId="0" applyFill="1" applyBorder="1"/>
    <xf numFmtId="0" fontId="4" fillId="11" borderId="19" xfId="0" applyFont="1" applyFill="1" applyBorder="1"/>
    <xf numFmtId="0" fontId="0" fillId="11" borderId="0" xfId="0" applyFill="1" applyBorder="1"/>
    <xf numFmtId="0" fontId="0" fillId="11" borderId="20" xfId="0" applyFill="1" applyBorder="1"/>
    <xf numFmtId="0" fontId="4" fillId="11" borderId="21" xfId="0" applyFont="1" applyFill="1" applyBorder="1"/>
    <xf numFmtId="0" fontId="0" fillId="11" borderId="22" xfId="0" applyFill="1" applyBorder="1"/>
    <xf numFmtId="0" fontId="0" fillId="11" borderId="23" xfId="0" applyFill="1" applyBorder="1"/>
    <xf numFmtId="0" fontId="4" fillId="0" borderId="0" xfId="0" applyFont="1" applyAlignment="1">
      <alignment wrapText="1"/>
    </xf>
    <xf numFmtId="165" fontId="9" fillId="7" borderId="2" xfId="0" applyNumberFormat="1" applyFont="1" applyFill="1" applyBorder="1" applyAlignment="1">
      <alignment horizontal="left" vertical="top" wrapText="1"/>
    </xf>
    <xf numFmtId="165" fontId="9" fillId="7" borderId="13" xfId="0" applyNumberFormat="1" applyFont="1" applyFill="1" applyBorder="1" applyAlignment="1">
      <alignment horizontal="left" vertical="top" wrapText="1"/>
    </xf>
    <xf numFmtId="165" fontId="9" fillId="7" borderId="3" xfId="0" applyNumberFormat="1" applyFont="1" applyFill="1" applyBorder="1" applyAlignment="1">
      <alignment horizontal="left" vertical="top" wrapText="1"/>
    </xf>
    <xf numFmtId="165" fontId="9" fillId="0" borderId="2" xfId="0" applyNumberFormat="1" applyFont="1" applyBorder="1" applyAlignment="1">
      <alignment horizontal="left" vertical="top" wrapText="1"/>
    </xf>
    <xf numFmtId="165" fontId="9" fillId="0" borderId="3" xfId="0" applyNumberFormat="1" applyFont="1" applyBorder="1" applyAlignment="1">
      <alignment horizontal="left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FF99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2019 Crab Feed Ticket Statistics</a:t>
            </a:r>
          </a:p>
        </c:rich>
      </c:tx>
      <c:layout>
        <c:manualLayout>
          <c:xMode val="edge"/>
          <c:yMode val="edge"/>
          <c:x val="0.30807486020769143"/>
          <c:y val="3.43347639484978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10569950685057"/>
          <c:y val="0.11882222301397843"/>
          <c:w val="0.87577732713650192"/>
          <c:h val="0.67946194225721768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'Ticket Statistics'!$B$13:$B$62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'Ticket Statistics'!$D$13:$D$62</c:f>
              <c:numCache>
                <c:formatCode>General</c:formatCode>
                <c:ptCount val="50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11</c:v>
                </c:pt>
                <c:pt idx="4">
                  <c:v>8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8</c:v>
                </c:pt>
                <c:pt idx="9">
                  <c:v>2</c:v>
                </c:pt>
                <c:pt idx="10">
                  <c:v>26</c:v>
                </c:pt>
                <c:pt idx="11">
                  <c:v>4</c:v>
                </c:pt>
                <c:pt idx="12">
                  <c:v>2</c:v>
                </c:pt>
                <c:pt idx="13">
                  <c:v>4</c:v>
                </c:pt>
                <c:pt idx="14">
                  <c:v>2</c:v>
                </c:pt>
                <c:pt idx="15">
                  <c:v>4</c:v>
                </c:pt>
                <c:pt idx="16">
                  <c:v>4</c:v>
                </c:pt>
                <c:pt idx="17">
                  <c:v>16</c:v>
                </c:pt>
                <c:pt idx="18">
                  <c:v>0</c:v>
                </c:pt>
                <c:pt idx="19">
                  <c:v>3</c:v>
                </c:pt>
                <c:pt idx="20">
                  <c:v>24</c:v>
                </c:pt>
                <c:pt idx="21">
                  <c:v>18</c:v>
                </c:pt>
                <c:pt idx="22">
                  <c:v>8</c:v>
                </c:pt>
                <c:pt idx="23">
                  <c:v>8</c:v>
                </c:pt>
                <c:pt idx="24">
                  <c:v>2</c:v>
                </c:pt>
                <c:pt idx="25">
                  <c:v>24</c:v>
                </c:pt>
                <c:pt idx="26">
                  <c:v>2</c:v>
                </c:pt>
                <c:pt idx="27">
                  <c:v>0</c:v>
                </c:pt>
                <c:pt idx="28">
                  <c:v>0</c:v>
                </c:pt>
                <c:pt idx="29">
                  <c:v>8</c:v>
                </c:pt>
                <c:pt idx="30">
                  <c:v>5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11</c:v>
                </c:pt>
                <c:pt idx="35">
                  <c:v>0</c:v>
                </c:pt>
                <c:pt idx="36">
                  <c:v>8</c:v>
                </c:pt>
                <c:pt idx="37">
                  <c:v>2</c:v>
                </c:pt>
                <c:pt idx="38">
                  <c:v>0</c:v>
                </c:pt>
                <c:pt idx="39">
                  <c:v>0</c:v>
                </c:pt>
                <c:pt idx="40">
                  <c:v>2</c:v>
                </c:pt>
                <c:pt idx="41">
                  <c:v>2</c:v>
                </c:pt>
                <c:pt idx="42">
                  <c:v>0</c:v>
                </c:pt>
                <c:pt idx="43">
                  <c:v>0</c:v>
                </c:pt>
                <c:pt idx="44">
                  <c:v>2</c:v>
                </c:pt>
                <c:pt idx="45">
                  <c:v>0</c:v>
                </c:pt>
                <c:pt idx="46">
                  <c:v>0</c:v>
                </c:pt>
                <c:pt idx="47">
                  <c:v>8</c:v>
                </c:pt>
                <c:pt idx="48">
                  <c:v>2</c:v>
                </c:pt>
                <c:pt idx="4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0C-43E9-8774-39B505CE1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979728"/>
        <c:axId val="1"/>
      </c:barChart>
      <c:catAx>
        <c:axId val="43597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Club Member</a:t>
                </a:r>
              </a:p>
            </c:rich>
          </c:tx>
          <c:layout>
            <c:manualLayout>
              <c:xMode val="edge"/>
              <c:yMode val="edge"/>
              <c:x val="0.42567336691609209"/>
              <c:y val="0.900767211790833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Ticket Sales</a:t>
                </a:r>
              </a:p>
            </c:rich>
          </c:tx>
          <c:layout>
            <c:manualLayout>
              <c:xMode val="edge"/>
              <c:yMode val="edge"/>
              <c:x val="2.3602484472049691E-2"/>
              <c:y val="0.38412045329097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979728"/>
        <c:crosses val="autoZero"/>
        <c:crossBetween val="between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10</xdr:row>
      <xdr:rowOff>44450</xdr:rowOff>
    </xdr:from>
    <xdr:to>
      <xdr:col>15</xdr:col>
      <xdr:colOff>336550</xdr:colOff>
      <xdr:row>29</xdr:row>
      <xdr:rowOff>134620</xdr:rowOff>
    </xdr:to>
    <xdr:graphicFrame macro="">
      <xdr:nvGraphicFramePr>
        <xdr:cNvPr id="1037" name="Chart 1">
          <a:extLst>
            <a:ext uri="{FF2B5EF4-FFF2-40B4-BE49-F238E27FC236}">
              <a16:creationId xmlns:a16="http://schemas.microsoft.com/office/drawing/2014/main" id="{3050DC88-CEA5-44C2-B14B-9409C64D01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4"/>
  <sheetViews>
    <sheetView tabSelected="1" topLeftCell="C1" zoomScale="90" zoomScaleNormal="90" workbookViewId="0">
      <pane xSplit="3" ySplit="10" topLeftCell="F40" activePane="bottomRight" state="frozen"/>
      <selection activeCell="C1" sqref="C1"/>
      <selection pane="topRight" activeCell="F1" sqref="F1"/>
      <selection pane="bottomLeft" activeCell="C11" sqref="C11"/>
      <selection pane="bottomRight" activeCell="H41" sqref="H41"/>
    </sheetView>
  </sheetViews>
  <sheetFormatPr defaultColWidth="8.90625" defaultRowHeight="12.5" x14ac:dyDescent="0.25"/>
  <cols>
    <col min="1" max="2" width="12.453125" style="6" customWidth="1"/>
    <col min="3" max="3" width="10.36328125" style="6" customWidth="1"/>
    <col min="4" max="4" width="9" style="8" customWidth="1"/>
    <col min="5" max="5" width="62.81640625" style="17" customWidth="1"/>
    <col min="6" max="6" width="9.54296875" style="11" customWidth="1"/>
    <col min="7" max="7" width="9.90625" style="10" customWidth="1"/>
    <col min="8" max="9" width="9.6328125" style="11" customWidth="1"/>
    <col min="10" max="10" width="10.54296875" style="10" customWidth="1"/>
    <col min="11" max="12" width="14.08984375" style="11" customWidth="1"/>
    <col min="13" max="13" width="13.08984375" style="10" customWidth="1"/>
    <col min="14" max="14" width="14.90625" style="11" customWidth="1"/>
    <col min="15" max="15" width="14.1796875" style="8" customWidth="1"/>
    <col min="16" max="16" width="10.08984375" style="8" customWidth="1"/>
    <col min="17" max="17" width="16.54296875" style="17" customWidth="1"/>
    <col min="18" max="16384" width="8.90625" style="8"/>
  </cols>
  <sheetData>
    <row r="1" spans="1:17" ht="99" customHeight="1" x14ac:dyDescent="0.25">
      <c r="D1" s="63">
        <v>2019</v>
      </c>
      <c r="E1" s="19"/>
      <c r="F1" s="32" t="s">
        <v>44</v>
      </c>
      <c r="G1" s="64">
        <f>J1+M1</f>
        <v>257</v>
      </c>
      <c r="I1" s="104" t="s">
        <v>183</v>
      </c>
      <c r="J1" s="64">
        <f>SUM(F7,H7,K7,N7,P7)</f>
        <v>217</v>
      </c>
      <c r="K1" s="21"/>
      <c r="L1" s="82" t="s">
        <v>33</v>
      </c>
      <c r="M1" s="83">
        <v>40</v>
      </c>
      <c r="N1" s="148" t="s">
        <v>186</v>
      </c>
      <c r="O1" s="149"/>
      <c r="P1" s="150"/>
    </row>
    <row r="2" spans="1:17" ht="13.5" thickBot="1" x14ac:dyDescent="0.35">
      <c r="D2" s="7" t="s">
        <v>90</v>
      </c>
      <c r="F2" s="9" t="s">
        <v>43</v>
      </c>
      <c r="G2" s="41">
        <f>SUM(F8:N8)</f>
        <v>14910</v>
      </c>
      <c r="H2" s="43"/>
      <c r="I2" s="43"/>
      <c r="J2" s="44"/>
      <c r="L2" s="9" t="s">
        <v>82</v>
      </c>
      <c r="M2" s="53">
        <v>2</v>
      </c>
      <c r="N2" s="11" t="s">
        <v>103</v>
      </c>
      <c r="P2" s="28"/>
    </row>
    <row r="3" spans="1:17" ht="52.5" customHeight="1" thickBot="1" x14ac:dyDescent="0.4">
      <c r="B3" s="13" t="s">
        <v>39</v>
      </c>
      <c r="C3" s="13" t="s">
        <v>92</v>
      </c>
      <c r="D3" s="68">
        <v>75</v>
      </c>
      <c r="F3" s="39" t="s">
        <v>84</v>
      </c>
      <c r="G3" s="42">
        <f>G1-M2</f>
        <v>255</v>
      </c>
      <c r="H3" s="47" t="s">
        <v>85</v>
      </c>
      <c r="I3" s="86"/>
      <c r="J3" s="48"/>
      <c r="L3" s="84" t="s">
        <v>83</v>
      </c>
      <c r="M3" s="85">
        <f>10000+150+75</f>
        <v>10225</v>
      </c>
      <c r="N3" s="151" t="s">
        <v>279</v>
      </c>
      <c r="O3" s="152"/>
      <c r="P3" s="27">
        <f>P7+G1</f>
        <v>257</v>
      </c>
    </row>
    <row r="4" spans="1:17" ht="13" x14ac:dyDescent="0.3">
      <c r="B4" s="13"/>
      <c r="C4" s="13" t="s">
        <v>106</v>
      </c>
      <c r="D4" s="68">
        <v>525</v>
      </c>
      <c r="F4" s="39" t="s">
        <v>86</v>
      </c>
      <c r="G4" s="52">
        <v>0</v>
      </c>
      <c r="H4" s="45" t="s">
        <v>104</v>
      </c>
      <c r="I4" s="45"/>
      <c r="J4" s="46"/>
      <c r="P4" s="28"/>
    </row>
    <row r="5" spans="1:17" ht="13" x14ac:dyDescent="0.3">
      <c r="B5" s="13"/>
      <c r="C5" s="6" t="s">
        <v>107</v>
      </c>
      <c r="D5" s="68">
        <v>540</v>
      </c>
      <c r="F5" s="39" t="s">
        <v>87</v>
      </c>
      <c r="G5" s="52">
        <v>0</v>
      </c>
      <c r="H5" s="40"/>
      <c r="I5" s="40"/>
      <c r="P5" s="28"/>
    </row>
    <row r="6" spans="1:17" ht="15.5" x14ac:dyDescent="0.35">
      <c r="B6" s="13"/>
      <c r="C6" s="60" t="s">
        <v>94</v>
      </c>
      <c r="D6" s="61" t="s">
        <v>95</v>
      </c>
      <c r="F6" s="39" t="s">
        <v>88</v>
      </c>
      <c r="G6" s="49">
        <f>G2+G4+G5+M3</f>
        <v>25135</v>
      </c>
      <c r="H6" s="40"/>
      <c r="I6" s="40"/>
      <c r="P6" s="28"/>
    </row>
    <row r="7" spans="1:17" ht="13" x14ac:dyDescent="0.3">
      <c r="C7" s="13">
        <v>32</v>
      </c>
      <c r="D7" s="13">
        <f>8*C7</f>
        <v>256</v>
      </c>
      <c r="E7" s="18" t="s">
        <v>28</v>
      </c>
      <c r="F7" s="96">
        <f>F8/$D$3</f>
        <v>1</v>
      </c>
      <c r="G7" s="97"/>
      <c r="H7" s="25">
        <f>SUM(I11:I60)</f>
        <v>93</v>
      </c>
      <c r="I7" s="25"/>
      <c r="J7" s="15"/>
      <c r="K7" s="89">
        <f>SUM(L11:L60)</f>
        <v>123</v>
      </c>
      <c r="L7" s="89"/>
      <c r="M7" s="90"/>
      <c r="N7" s="25">
        <f>N8/$D$3</f>
        <v>0</v>
      </c>
      <c r="O7" s="7"/>
      <c r="P7" s="28">
        <f>SUM(P11:P69)</f>
        <v>0</v>
      </c>
    </row>
    <row r="8" spans="1:17" ht="13" x14ac:dyDescent="0.3">
      <c r="C8" s="6" t="s">
        <v>96</v>
      </c>
      <c r="D8" s="62">
        <f>G1/D7</f>
        <v>1.00390625</v>
      </c>
      <c r="E8" s="18" t="s">
        <v>27</v>
      </c>
      <c r="F8" s="98">
        <f>SUM(F11:F84)</f>
        <v>75</v>
      </c>
      <c r="G8" s="99"/>
      <c r="H8" s="26">
        <f>SUM(H11:H60)</f>
        <v>6525</v>
      </c>
      <c r="I8" s="26"/>
      <c r="J8" s="15"/>
      <c r="K8" s="91">
        <f>SUM(K11:K84)</f>
        <v>8310</v>
      </c>
      <c r="L8" s="91"/>
      <c r="M8" s="90"/>
      <c r="N8" s="26">
        <f>SUM(N11:N84)</f>
        <v>0</v>
      </c>
      <c r="O8" s="7"/>
      <c r="P8" s="28"/>
    </row>
    <row r="9" spans="1:17" x14ac:dyDescent="0.25">
      <c r="F9" s="100"/>
      <c r="G9" s="101"/>
      <c r="K9" s="92"/>
      <c r="L9" s="92"/>
      <c r="M9" s="93"/>
      <c r="P9" s="28"/>
    </row>
    <row r="10" spans="1:17" s="15" customFormat="1" ht="39" x14ac:dyDescent="0.3">
      <c r="A10" s="14" t="s">
        <v>38</v>
      </c>
      <c r="B10" s="14"/>
      <c r="C10" s="14" t="s">
        <v>89</v>
      </c>
      <c r="D10" s="14" t="s">
        <v>91</v>
      </c>
      <c r="E10" s="14" t="s">
        <v>0</v>
      </c>
      <c r="F10" s="102" t="s">
        <v>1</v>
      </c>
      <c r="G10" s="103" t="s">
        <v>110</v>
      </c>
      <c r="H10" s="30" t="s">
        <v>2</v>
      </c>
      <c r="I10" s="30" t="s">
        <v>93</v>
      </c>
      <c r="J10" s="14" t="s">
        <v>109</v>
      </c>
      <c r="K10" s="94" t="s">
        <v>42</v>
      </c>
      <c r="L10" s="94" t="s">
        <v>93</v>
      </c>
      <c r="M10" s="95" t="s">
        <v>108</v>
      </c>
      <c r="N10" s="30" t="s">
        <v>25</v>
      </c>
      <c r="O10" s="14" t="s">
        <v>26</v>
      </c>
      <c r="P10" s="29" t="s">
        <v>45</v>
      </c>
      <c r="Q10" s="14"/>
    </row>
    <row r="11" spans="1:17" ht="44.4" customHeight="1" x14ac:dyDescent="0.25">
      <c r="B11" s="20">
        <f>SUM(F11,H11,K11,N11)/$D$3</f>
        <v>7</v>
      </c>
      <c r="C11" s="77">
        <v>1</v>
      </c>
      <c r="D11" s="77">
        <v>8</v>
      </c>
      <c r="E11" s="75" t="s">
        <v>114</v>
      </c>
      <c r="F11" s="22"/>
      <c r="G11" s="23"/>
      <c r="H11" s="21">
        <v>525</v>
      </c>
      <c r="I11" s="87">
        <v>8</v>
      </c>
      <c r="J11" s="76" t="s">
        <v>17</v>
      </c>
      <c r="K11" s="24"/>
      <c r="L11" s="59"/>
      <c r="M11" s="31"/>
      <c r="N11" s="21"/>
      <c r="O11" s="32"/>
      <c r="P11" s="54"/>
      <c r="Q11" s="19"/>
    </row>
    <row r="12" spans="1:17" ht="44.4" customHeight="1" x14ac:dyDescent="0.25">
      <c r="B12" s="20">
        <f t="shared" ref="B12:B50" si="0">SUM(F12,H12,K12,N12)/$D$3</f>
        <v>7</v>
      </c>
      <c r="C12" s="78">
        <f>1+D11</f>
        <v>9</v>
      </c>
      <c r="D12" s="78">
        <f>7+C12</f>
        <v>16</v>
      </c>
      <c r="E12" s="75" t="s">
        <v>111</v>
      </c>
      <c r="F12" s="22"/>
      <c r="G12" s="23"/>
      <c r="H12" s="21">
        <v>525</v>
      </c>
      <c r="I12" s="87">
        <v>8</v>
      </c>
      <c r="J12" s="76" t="s">
        <v>17</v>
      </c>
      <c r="K12" s="24"/>
      <c r="L12" s="59"/>
      <c r="M12" s="31"/>
      <c r="N12" s="21"/>
      <c r="O12" s="32"/>
      <c r="P12" s="54"/>
      <c r="Q12" s="19"/>
    </row>
    <row r="13" spans="1:17" ht="44.4" customHeight="1" x14ac:dyDescent="0.25">
      <c r="B13" s="20">
        <f>SUM(F13,H14,K13,N13)/$D$3</f>
        <v>7</v>
      </c>
      <c r="C13" s="78">
        <f t="shared" ref="C13:C61" si="1">1+D12</f>
        <v>17</v>
      </c>
      <c r="D13" s="78">
        <f t="shared" ref="D13:D61" si="2">7+C13</f>
        <v>24</v>
      </c>
      <c r="E13" s="75" t="s">
        <v>124</v>
      </c>
      <c r="F13" s="22"/>
      <c r="G13" s="23"/>
      <c r="I13" s="88"/>
      <c r="J13" s="38"/>
      <c r="K13" s="24">
        <v>525</v>
      </c>
      <c r="L13" s="59">
        <v>8</v>
      </c>
      <c r="M13" s="80" t="s">
        <v>17</v>
      </c>
      <c r="N13" s="21"/>
      <c r="O13" s="32"/>
      <c r="P13" s="54"/>
      <c r="Q13" s="19"/>
    </row>
    <row r="14" spans="1:17" ht="44.4" customHeight="1" x14ac:dyDescent="0.25">
      <c r="B14" s="20" t="e">
        <f>SUM(F14,#REF!,K14,N14)/$D$3</f>
        <v>#REF!</v>
      </c>
      <c r="C14" s="78">
        <f t="shared" si="1"/>
        <v>25</v>
      </c>
      <c r="D14" s="78">
        <f t="shared" si="2"/>
        <v>32</v>
      </c>
      <c r="E14" s="75" t="s">
        <v>112</v>
      </c>
      <c r="F14" s="22"/>
      <c r="G14" s="23"/>
      <c r="H14" s="21"/>
      <c r="I14" s="87"/>
      <c r="J14" s="38"/>
      <c r="K14" s="24">
        <v>525</v>
      </c>
      <c r="L14" s="59">
        <v>8</v>
      </c>
      <c r="M14" s="80" t="s">
        <v>17</v>
      </c>
      <c r="N14" s="21"/>
      <c r="O14" s="32"/>
      <c r="P14" s="54"/>
      <c r="Q14" s="19"/>
    </row>
    <row r="15" spans="1:17" ht="44.4" customHeight="1" x14ac:dyDescent="0.25">
      <c r="B15" s="20">
        <f t="shared" si="0"/>
        <v>7</v>
      </c>
      <c r="C15" s="78">
        <f t="shared" si="1"/>
        <v>33</v>
      </c>
      <c r="D15" s="78">
        <f t="shared" si="2"/>
        <v>40</v>
      </c>
      <c r="E15" s="75" t="s">
        <v>263</v>
      </c>
      <c r="F15" s="22"/>
      <c r="G15" s="23"/>
      <c r="H15" s="21"/>
      <c r="I15" s="87"/>
      <c r="J15" s="38"/>
      <c r="K15" s="24">
        <v>525</v>
      </c>
      <c r="L15" s="59">
        <v>8</v>
      </c>
      <c r="M15" s="80" t="s">
        <v>17</v>
      </c>
      <c r="N15" s="21"/>
      <c r="O15" s="32"/>
      <c r="P15" s="54"/>
      <c r="Q15" s="19"/>
    </row>
    <row r="16" spans="1:17" ht="44.4" customHeight="1" x14ac:dyDescent="0.25">
      <c r="B16" s="20">
        <f t="shared" si="0"/>
        <v>7</v>
      </c>
      <c r="C16" s="78">
        <f t="shared" si="1"/>
        <v>41</v>
      </c>
      <c r="D16" s="78">
        <f t="shared" si="2"/>
        <v>48</v>
      </c>
      <c r="E16" s="75" t="s">
        <v>116</v>
      </c>
      <c r="F16" s="22"/>
      <c r="G16" s="23"/>
      <c r="H16" s="21"/>
      <c r="I16" s="87"/>
      <c r="J16" s="38"/>
      <c r="K16" s="24">
        <v>525</v>
      </c>
      <c r="L16" s="59">
        <v>8</v>
      </c>
      <c r="M16" s="80" t="s">
        <v>17</v>
      </c>
      <c r="N16" s="21"/>
      <c r="O16" s="32"/>
      <c r="P16" s="54"/>
      <c r="Q16" s="19"/>
    </row>
    <row r="17" spans="2:17" ht="44.4" customHeight="1" x14ac:dyDescent="0.25">
      <c r="B17" s="20">
        <f t="shared" si="0"/>
        <v>7</v>
      </c>
      <c r="C17" s="79">
        <v>50</v>
      </c>
      <c r="D17" s="78">
        <f t="shared" si="2"/>
        <v>57</v>
      </c>
      <c r="E17" s="75" t="s">
        <v>113</v>
      </c>
      <c r="F17" s="22"/>
      <c r="G17" s="22"/>
      <c r="H17" s="21"/>
      <c r="I17" s="87"/>
      <c r="J17" s="38"/>
      <c r="K17" s="24">
        <v>525</v>
      </c>
      <c r="L17" s="59">
        <v>8</v>
      </c>
      <c r="M17" s="80" t="s">
        <v>17</v>
      </c>
      <c r="N17" s="21"/>
      <c r="O17" s="32"/>
      <c r="P17" s="54"/>
      <c r="Q17" s="19"/>
    </row>
    <row r="18" spans="2:17" ht="44.4" customHeight="1" x14ac:dyDescent="0.25">
      <c r="B18" s="20">
        <f t="shared" si="0"/>
        <v>7</v>
      </c>
      <c r="C18" s="78">
        <f t="shared" si="1"/>
        <v>58</v>
      </c>
      <c r="D18" s="78">
        <f t="shared" si="2"/>
        <v>65</v>
      </c>
      <c r="E18" s="75" t="s">
        <v>117</v>
      </c>
      <c r="F18" s="22"/>
      <c r="G18" s="23"/>
      <c r="H18" s="21"/>
      <c r="I18" s="87"/>
      <c r="J18" s="38"/>
      <c r="K18" s="24">
        <v>525</v>
      </c>
      <c r="L18" s="59">
        <v>8</v>
      </c>
      <c r="M18" s="80" t="s">
        <v>17</v>
      </c>
      <c r="N18" s="21"/>
      <c r="O18" s="32"/>
      <c r="P18" s="54"/>
      <c r="Q18" s="19"/>
    </row>
    <row r="19" spans="2:17" ht="44.4" customHeight="1" x14ac:dyDescent="0.25">
      <c r="B19" s="20">
        <f t="shared" si="0"/>
        <v>7</v>
      </c>
      <c r="C19" s="78">
        <f t="shared" si="1"/>
        <v>66</v>
      </c>
      <c r="D19" s="78">
        <f t="shared" si="2"/>
        <v>73</v>
      </c>
      <c r="E19" s="75" t="s">
        <v>118</v>
      </c>
      <c r="F19" s="22"/>
      <c r="G19" s="23"/>
      <c r="H19" s="21"/>
      <c r="I19" s="87"/>
      <c r="J19" s="38"/>
      <c r="K19" s="24">
        <v>525</v>
      </c>
      <c r="L19" s="59">
        <v>8</v>
      </c>
      <c r="M19" s="80" t="s">
        <v>17</v>
      </c>
      <c r="N19" s="21"/>
      <c r="O19" s="32"/>
      <c r="P19" s="54"/>
      <c r="Q19" s="19"/>
    </row>
    <row r="20" spans="2:17" ht="44.4" customHeight="1" x14ac:dyDescent="0.25">
      <c r="B20" s="20">
        <f t="shared" si="0"/>
        <v>7</v>
      </c>
      <c r="C20" s="78">
        <f t="shared" si="1"/>
        <v>74</v>
      </c>
      <c r="D20" s="78">
        <f t="shared" si="2"/>
        <v>81</v>
      </c>
      <c r="E20" s="75" t="s">
        <v>119</v>
      </c>
      <c r="F20" s="22"/>
      <c r="G20" s="23"/>
      <c r="H20" s="21"/>
      <c r="I20" s="87"/>
      <c r="J20" s="38"/>
      <c r="K20" s="24">
        <v>525</v>
      </c>
      <c r="L20" s="59">
        <v>8</v>
      </c>
      <c r="M20" s="80" t="s">
        <v>17</v>
      </c>
      <c r="N20" s="21"/>
      <c r="O20" s="32"/>
      <c r="P20" s="54"/>
      <c r="Q20" s="19"/>
    </row>
    <row r="21" spans="2:17" ht="44.4" customHeight="1" x14ac:dyDescent="0.25">
      <c r="B21" s="20">
        <f t="shared" si="0"/>
        <v>7</v>
      </c>
      <c r="C21" s="78">
        <f t="shared" si="1"/>
        <v>82</v>
      </c>
      <c r="D21" s="78">
        <f t="shared" si="2"/>
        <v>89</v>
      </c>
      <c r="E21" s="75" t="s">
        <v>120</v>
      </c>
      <c r="F21" s="22"/>
      <c r="G21" s="23"/>
      <c r="H21" s="21"/>
      <c r="I21" s="87"/>
      <c r="J21" s="38"/>
      <c r="K21" s="24">
        <v>525</v>
      </c>
      <c r="L21" s="59">
        <v>8</v>
      </c>
      <c r="M21" s="80" t="s">
        <v>17</v>
      </c>
      <c r="N21" s="21"/>
      <c r="O21" s="32"/>
      <c r="P21" s="54"/>
      <c r="Q21" s="19"/>
    </row>
    <row r="22" spans="2:17" ht="44.4" customHeight="1" x14ac:dyDescent="0.25">
      <c r="B22" s="20">
        <f t="shared" si="0"/>
        <v>0</v>
      </c>
      <c r="C22" s="78">
        <f t="shared" si="1"/>
        <v>90</v>
      </c>
      <c r="D22" s="78">
        <f t="shared" si="2"/>
        <v>97</v>
      </c>
      <c r="E22" s="81" t="s">
        <v>121</v>
      </c>
      <c r="F22" s="22"/>
      <c r="G22" s="23"/>
      <c r="H22" s="21"/>
      <c r="I22" s="87"/>
      <c r="J22" s="38"/>
      <c r="K22" s="24">
        <v>0</v>
      </c>
      <c r="L22" s="59">
        <v>0</v>
      </c>
      <c r="M22" s="80" t="s">
        <v>32</v>
      </c>
      <c r="N22" s="21"/>
      <c r="O22" s="32"/>
      <c r="P22" s="54"/>
      <c r="Q22" s="19"/>
    </row>
    <row r="23" spans="2:17" ht="44.4" customHeight="1" x14ac:dyDescent="0.25">
      <c r="B23" s="20">
        <f t="shared" si="0"/>
        <v>0</v>
      </c>
      <c r="C23" s="78">
        <f t="shared" si="1"/>
        <v>98</v>
      </c>
      <c r="D23" s="78">
        <f t="shared" si="2"/>
        <v>105</v>
      </c>
      <c r="E23" s="81" t="s">
        <v>122</v>
      </c>
      <c r="F23" s="22"/>
      <c r="G23" s="23"/>
      <c r="H23" s="21"/>
      <c r="I23" s="87"/>
      <c r="J23" s="38"/>
      <c r="K23" s="24">
        <v>0</v>
      </c>
      <c r="L23" s="59">
        <v>0</v>
      </c>
      <c r="M23" s="80" t="s">
        <v>32</v>
      </c>
      <c r="N23" s="21"/>
      <c r="O23" s="32"/>
      <c r="P23" s="54"/>
      <c r="Q23" s="19"/>
    </row>
    <row r="24" spans="2:17" ht="44.4" customHeight="1" x14ac:dyDescent="0.25">
      <c r="B24" s="20">
        <f t="shared" si="0"/>
        <v>0</v>
      </c>
      <c r="C24" s="78">
        <f t="shared" si="1"/>
        <v>106</v>
      </c>
      <c r="D24" s="78">
        <f t="shared" si="2"/>
        <v>113</v>
      </c>
      <c r="E24" s="81" t="s">
        <v>123</v>
      </c>
      <c r="F24" s="22"/>
      <c r="G24" s="23"/>
      <c r="H24" s="21"/>
      <c r="I24" s="87"/>
      <c r="J24" s="38"/>
      <c r="K24" s="24">
        <v>0</v>
      </c>
      <c r="L24" s="59">
        <v>0</v>
      </c>
      <c r="M24" s="80" t="s">
        <v>32</v>
      </c>
      <c r="N24" s="21"/>
      <c r="O24" s="32"/>
      <c r="P24" s="54"/>
      <c r="Q24" s="19"/>
    </row>
    <row r="25" spans="2:17" ht="44.4" customHeight="1" x14ac:dyDescent="0.25">
      <c r="B25" s="20">
        <f t="shared" si="0"/>
        <v>0</v>
      </c>
      <c r="C25" s="78">
        <f t="shared" si="1"/>
        <v>114</v>
      </c>
      <c r="D25" s="78">
        <f t="shared" si="2"/>
        <v>121</v>
      </c>
      <c r="E25" s="81" t="s">
        <v>259</v>
      </c>
      <c r="F25" s="22"/>
      <c r="G25" s="23"/>
      <c r="H25" s="21"/>
      <c r="I25" s="87"/>
      <c r="J25" s="38"/>
      <c r="K25" s="24">
        <v>0</v>
      </c>
      <c r="L25" s="59">
        <v>0</v>
      </c>
      <c r="M25" s="80" t="s">
        <v>32</v>
      </c>
      <c r="N25" s="21"/>
      <c r="O25" s="32"/>
      <c r="P25" s="54"/>
      <c r="Q25" s="19"/>
    </row>
    <row r="26" spans="2:17" ht="44.4" customHeight="1" x14ac:dyDescent="0.25">
      <c r="B26" s="20">
        <f t="shared" si="0"/>
        <v>7.2</v>
      </c>
      <c r="C26" s="78">
        <f t="shared" si="1"/>
        <v>122</v>
      </c>
      <c r="D26" s="78">
        <f t="shared" si="2"/>
        <v>129</v>
      </c>
      <c r="E26" s="19" t="s">
        <v>115</v>
      </c>
      <c r="F26" s="22"/>
      <c r="G26" s="23"/>
      <c r="H26" s="21"/>
      <c r="I26" s="87"/>
      <c r="J26" s="38"/>
      <c r="K26" s="24">
        <v>540</v>
      </c>
      <c r="L26" s="59">
        <v>8</v>
      </c>
      <c r="M26" s="31" t="s">
        <v>17</v>
      </c>
      <c r="N26" s="21"/>
      <c r="O26" s="32"/>
      <c r="P26" s="54"/>
      <c r="Q26" s="19"/>
    </row>
    <row r="27" spans="2:17" ht="44.4" customHeight="1" x14ac:dyDescent="0.25">
      <c r="B27" s="20">
        <f t="shared" si="0"/>
        <v>7.2</v>
      </c>
      <c r="C27" s="78">
        <f t="shared" si="1"/>
        <v>130</v>
      </c>
      <c r="D27" s="78">
        <f t="shared" si="2"/>
        <v>137</v>
      </c>
      <c r="E27" s="19" t="s">
        <v>128</v>
      </c>
      <c r="F27" s="22"/>
      <c r="G27" s="23"/>
      <c r="H27" s="21">
        <v>540</v>
      </c>
      <c r="I27" s="87">
        <v>8</v>
      </c>
      <c r="J27" s="38" t="s">
        <v>17</v>
      </c>
      <c r="K27" s="24"/>
      <c r="L27" s="59"/>
      <c r="M27" s="31"/>
      <c r="N27" s="21"/>
      <c r="O27" s="32"/>
      <c r="P27" s="54"/>
      <c r="Q27" s="19"/>
    </row>
    <row r="28" spans="2:17" ht="56.4" customHeight="1" x14ac:dyDescent="0.25">
      <c r="B28" s="20">
        <f t="shared" si="0"/>
        <v>7.2</v>
      </c>
      <c r="C28" s="78">
        <f t="shared" si="1"/>
        <v>138</v>
      </c>
      <c r="D28" s="78">
        <f t="shared" si="2"/>
        <v>145</v>
      </c>
      <c r="E28" s="19" t="s">
        <v>126</v>
      </c>
      <c r="F28" s="22"/>
      <c r="G28" s="23"/>
      <c r="H28" s="21"/>
      <c r="I28" s="87"/>
      <c r="J28" s="38"/>
      <c r="K28" s="24">
        <v>540</v>
      </c>
      <c r="L28" s="59">
        <v>8</v>
      </c>
      <c r="M28" s="31" t="s">
        <v>17</v>
      </c>
      <c r="N28" s="21"/>
      <c r="O28" s="32"/>
      <c r="P28" s="54"/>
      <c r="Q28" s="19"/>
    </row>
    <row r="29" spans="2:17" ht="44.4" customHeight="1" x14ac:dyDescent="0.25">
      <c r="B29" s="20">
        <f t="shared" si="0"/>
        <v>7.2</v>
      </c>
      <c r="C29" s="78">
        <f t="shared" si="1"/>
        <v>146</v>
      </c>
      <c r="D29" s="78">
        <f t="shared" si="2"/>
        <v>153</v>
      </c>
      <c r="E29" s="19" t="s">
        <v>127</v>
      </c>
      <c r="F29" s="22"/>
      <c r="G29" s="23"/>
      <c r="H29" s="21">
        <v>540</v>
      </c>
      <c r="I29" s="87">
        <v>8</v>
      </c>
      <c r="J29" s="38" t="s">
        <v>17</v>
      </c>
      <c r="K29" s="24"/>
      <c r="L29" s="59"/>
      <c r="M29" s="31"/>
      <c r="N29" s="21"/>
      <c r="O29" s="32"/>
      <c r="P29" s="54"/>
      <c r="Q29" s="19"/>
    </row>
    <row r="30" spans="2:17" ht="51" customHeight="1" x14ac:dyDescent="0.25">
      <c r="B30" s="20">
        <f t="shared" si="0"/>
        <v>2</v>
      </c>
      <c r="C30" s="78">
        <f t="shared" si="1"/>
        <v>154</v>
      </c>
      <c r="D30" s="79">
        <v>160</v>
      </c>
      <c r="E30" s="75" t="s">
        <v>185</v>
      </c>
      <c r="F30" s="22"/>
      <c r="G30" s="23"/>
      <c r="H30" s="21">
        <v>150</v>
      </c>
      <c r="I30" s="87">
        <v>2</v>
      </c>
      <c r="J30" s="76" t="s">
        <v>17</v>
      </c>
      <c r="K30" s="24"/>
      <c r="L30" s="59"/>
      <c r="M30" s="56"/>
      <c r="N30" s="21"/>
      <c r="O30" s="32"/>
      <c r="P30" s="54"/>
      <c r="Q30" s="19"/>
    </row>
    <row r="31" spans="2:17" ht="57" customHeight="1" x14ac:dyDescent="0.25">
      <c r="B31" s="20">
        <f t="shared" si="0"/>
        <v>3</v>
      </c>
      <c r="C31" s="79">
        <v>161</v>
      </c>
      <c r="D31" s="78">
        <f t="shared" si="2"/>
        <v>168</v>
      </c>
      <c r="E31" s="75" t="s">
        <v>264</v>
      </c>
      <c r="F31" s="22"/>
      <c r="G31" s="23"/>
      <c r="H31" s="21">
        <f>75+150</f>
        <v>225</v>
      </c>
      <c r="I31" s="87">
        <v>3</v>
      </c>
      <c r="J31" s="38" t="s">
        <v>17</v>
      </c>
      <c r="K31" s="24"/>
      <c r="L31" s="59"/>
      <c r="M31" s="31"/>
      <c r="N31" s="21"/>
      <c r="O31" s="57"/>
      <c r="P31" s="54"/>
      <c r="Q31" s="19"/>
    </row>
    <row r="32" spans="2:17" ht="44.4" customHeight="1" x14ac:dyDescent="0.25">
      <c r="B32" s="20">
        <f t="shared" si="0"/>
        <v>2</v>
      </c>
      <c r="C32" s="78">
        <f t="shared" si="1"/>
        <v>169</v>
      </c>
      <c r="D32" s="78">
        <f t="shared" si="2"/>
        <v>176</v>
      </c>
      <c r="E32" s="75" t="s">
        <v>265</v>
      </c>
      <c r="F32" s="22"/>
      <c r="G32" s="23"/>
      <c r="H32" s="21"/>
      <c r="I32" s="87"/>
      <c r="J32" s="38"/>
      <c r="K32" s="24">
        <v>150</v>
      </c>
      <c r="L32" s="59">
        <v>2</v>
      </c>
      <c r="M32" s="31" t="s">
        <v>17</v>
      </c>
      <c r="N32" s="21"/>
      <c r="O32" s="32"/>
      <c r="P32" s="54"/>
      <c r="Q32" s="19"/>
    </row>
    <row r="33" spans="2:17" ht="44.4" customHeight="1" x14ac:dyDescent="0.25">
      <c r="B33" s="20">
        <f t="shared" si="0"/>
        <v>5.6</v>
      </c>
      <c r="C33" s="78">
        <f t="shared" si="1"/>
        <v>177</v>
      </c>
      <c r="D33" s="78">
        <f t="shared" si="2"/>
        <v>184</v>
      </c>
      <c r="E33" s="75" t="s">
        <v>254</v>
      </c>
      <c r="F33" s="22"/>
      <c r="G33" s="23"/>
      <c r="H33" s="21">
        <f>540/2</f>
        <v>270</v>
      </c>
      <c r="I33" s="87">
        <v>4</v>
      </c>
      <c r="J33" s="38"/>
      <c r="K33" s="24">
        <v>150</v>
      </c>
      <c r="L33" s="59">
        <v>2</v>
      </c>
      <c r="M33" s="31" t="s">
        <v>17</v>
      </c>
      <c r="N33" s="21"/>
      <c r="O33" s="32"/>
      <c r="P33" s="54"/>
      <c r="Q33" s="19"/>
    </row>
    <row r="34" spans="2:17" ht="44.4" customHeight="1" x14ac:dyDescent="0.25">
      <c r="B34" s="20">
        <f t="shared" si="0"/>
        <v>4</v>
      </c>
      <c r="C34" s="78">
        <f t="shared" si="1"/>
        <v>185</v>
      </c>
      <c r="D34" s="78">
        <f t="shared" si="2"/>
        <v>192</v>
      </c>
      <c r="E34" s="75" t="s">
        <v>266</v>
      </c>
      <c r="F34" s="22"/>
      <c r="G34" s="23"/>
      <c r="H34" s="21">
        <v>300</v>
      </c>
      <c r="I34" s="87">
        <v>4</v>
      </c>
      <c r="J34" s="38" t="s">
        <v>17</v>
      </c>
      <c r="K34" s="24"/>
      <c r="L34" s="59"/>
      <c r="M34" s="31"/>
      <c r="N34" s="21"/>
      <c r="O34" s="32"/>
      <c r="P34" s="54"/>
      <c r="Q34" s="19"/>
    </row>
    <row r="35" spans="2:17" ht="44.4" customHeight="1" x14ac:dyDescent="0.25">
      <c r="B35" s="20">
        <f t="shared" si="0"/>
        <v>8</v>
      </c>
      <c r="C35" s="78">
        <f t="shared" si="1"/>
        <v>193</v>
      </c>
      <c r="D35" s="78">
        <f t="shared" si="2"/>
        <v>200</v>
      </c>
      <c r="E35" s="19" t="s">
        <v>125</v>
      </c>
      <c r="F35" s="22"/>
      <c r="G35" s="23"/>
      <c r="H35" s="21">
        <v>300</v>
      </c>
      <c r="I35" s="87">
        <v>4</v>
      </c>
      <c r="J35" s="38" t="s">
        <v>17</v>
      </c>
      <c r="K35" s="24">
        <v>300</v>
      </c>
      <c r="L35" s="59">
        <v>4</v>
      </c>
      <c r="M35" s="31" t="s">
        <v>17</v>
      </c>
      <c r="N35" s="21"/>
      <c r="O35" s="32"/>
      <c r="P35" s="54"/>
      <c r="Q35" s="19"/>
    </row>
    <row r="36" spans="2:17" ht="44.4" customHeight="1" x14ac:dyDescent="0.25">
      <c r="B36" s="20">
        <f t="shared" si="0"/>
        <v>4</v>
      </c>
      <c r="C36" s="78">
        <f t="shared" si="1"/>
        <v>201</v>
      </c>
      <c r="D36" s="78">
        <f t="shared" si="2"/>
        <v>208</v>
      </c>
      <c r="E36" s="75" t="s">
        <v>267</v>
      </c>
      <c r="F36" s="22"/>
      <c r="G36" s="23"/>
      <c r="H36" s="21"/>
      <c r="I36" s="87"/>
      <c r="J36" s="38"/>
      <c r="K36" s="24">
        <v>300</v>
      </c>
      <c r="L36" s="59">
        <v>4</v>
      </c>
      <c r="M36" s="31" t="s">
        <v>17</v>
      </c>
      <c r="N36" s="21"/>
      <c r="O36" s="32"/>
      <c r="P36" s="54"/>
      <c r="Q36" s="19"/>
    </row>
    <row r="37" spans="2:17" ht="55.5" customHeight="1" x14ac:dyDescent="0.25">
      <c r="B37" s="20">
        <f t="shared" si="0"/>
        <v>6.8</v>
      </c>
      <c r="C37" s="78">
        <f t="shared" si="1"/>
        <v>209</v>
      </c>
      <c r="D37" s="78">
        <f t="shared" si="2"/>
        <v>216</v>
      </c>
      <c r="E37" s="75" t="s">
        <v>280</v>
      </c>
      <c r="F37" s="22">
        <v>75</v>
      </c>
      <c r="G37" s="23" t="s">
        <v>17</v>
      </c>
      <c r="H37" s="21">
        <f>150+135+150</f>
        <v>435</v>
      </c>
      <c r="I37" s="87">
        <v>6</v>
      </c>
      <c r="J37" s="106" t="s">
        <v>17</v>
      </c>
      <c r="K37" s="24"/>
      <c r="L37" s="59"/>
      <c r="M37" s="31"/>
      <c r="N37" s="21"/>
      <c r="O37" s="32"/>
      <c r="P37" s="54"/>
      <c r="Q37" s="19"/>
    </row>
    <row r="38" spans="2:17" ht="44.4" customHeight="1" x14ac:dyDescent="0.25">
      <c r="B38" s="20">
        <f t="shared" si="0"/>
        <v>0</v>
      </c>
      <c r="C38" s="78">
        <f t="shared" si="1"/>
        <v>217</v>
      </c>
      <c r="D38" s="78">
        <f t="shared" si="2"/>
        <v>224</v>
      </c>
      <c r="E38" s="19" t="s">
        <v>268</v>
      </c>
      <c r="F38" s="22"/>
      <c r="G38" s="23"/>
      <c r="H38" s="21"/>
      <c r="I38" s="87"/>
      <c r="J38" s="38"/>
      <c r="K38" s="24"/>
      <c r="L38" s="59"/>
      <c r="M38" s="31"/>
      <c r="N38" s="21"/>
      <c r="O38" s="32"/>
      <c r="P38" s="54"/>
      <c r="Q38" s="19"/>
    </row>
    <row r="39" spans="2:17" ht="44.4" customHeight="1" x14ac:dyDescent="0.25">
      <c r="B39" s="20">
        <f t="shared" si="0"/>
        <v>2</v>
      </c>
      <c r="C39" s="78">
        <f t="shared" si="1"/>
        <v>225</v>
      </c>
      <c r="D39" s="78">
        <f t="shared" si="2"/>
        <v>232</v>
      </c>
      <c r="E39" s="75" t="s">
        <v>273</v>
      </c>
      <c r="F39" s="22"/>
      <c r="G39" s="23"/>
      <c r="H39" s="21">
        <v>150</v>
      </c>
      <c r="I39" s="87">
        <v>2</v>
      </c>
      <c r="J39" s="76" t="s">
        <v>17</v>
      </c>
      <c r="K39" s="24"/>
      <c r="L39" s="59"/>
      <c r="M39" s="31"/>
      <c r="N39" s="21"/>
      <c r="O39" s="32"/>
      <c r="P39" s="54"/>
      <c r="Q39" s="19"/>
    </row>
    <row r="40" spans="2:17" ht="57" customHeight="1" x14ac:dyDescent="0.25">
      <c r="B40" s="20">
        <f t="shared" si="0"/>
        <v>6</v>
      </c>
      <c r="C40" s="78">
        <f t="shared" si="1"/>
        <v>233</v>
      </c>
      <c r="D40" s="79">
        <v>242</v>
      </c>
      <c r="E40" s="75" t="s">
        <v>269</v>
      </c>
      <c r="F40" s="22"/>
      <c r="G40" s="23"/>
      <c r="H40" s="21">
        <f>150+300</f>
        <v>450</v>
      </c>
      <c r="I40" s="87">
        <v>6</v>
      </c>
      <c r="J40" s="38" t="s">
        <v>17</v>
      </c>
      <c r="K40" s="24"/>
      <c r="L40" s="59"/>
      <c r="M40" s="31"/>
      <c r="N40" s="21"/>
      <c r="O40" s="32"/>
      <c r="P40" s="54"/>
      <c r="Q40" s="19"/>
    </row>
    <row r="41" spans="2:17" ht="44.4" customHeight="1" x14ac:dyDescent="0.25">
      <c r="B41" s="20">
        <f>SUM(F41,H41,K45,N41)/$D$3</f>
        <v>5</v>
      </c>
      <c r="C41" s="78">
        <f t="shared" si="1"/>
        <v>243</v>
      </c>
      <c r="D41" s="78">
        <f t="shared" si="2"/>
        <v>250</v>
      </c>
      <c r="E41" s="75" t="s">
        <v>270</v>
      </c>
      <c r="F41" s="22"/>
      <c r="G41" s="23"/>
      <c r="H41" s="21">
        <v>225</v>
      </c>
      <c r="I41" s="87">
        <v>3</v>
      </c>
      <c r="J41" s="38" t="s">
        <v>17</v>
      </c>
      <c r="N41" s="21"/>
      <c r="O41" s="32"/>
      <c r="P41" s="54"/>
      <c r="Q41" s="19"/>
    </row>
    <row r="42" spans="2:17" ht="44.4" customHeight="1" x14ac:dyDescent="0.25">
      <c r="B42" s="20">
        <f t="shared" si="0"/>
        <v>0</v>
      </c>
      <c r="C42" s="78">
        <f t="shared" si="1"/>
        <v>251</v>
      </c>
      <c r="D42" s="78">
        <f t="shared" si="2"/>
        <v>258</v>
      </c>
      <c r="E42" s="75" t="s">
        <v>271</v>
      </c>
      <c r="F42" s="22"/>
      <c r="G42" s="23"/>
      <c r="H42" s="21"/>
      <c r="I42" s="87"/>
      <c r="J42" s="58"/>
      <c r="K42" s="24"/>
      <c r="L42" s="59"/>
      <c r="M42" s="31"/>
      <c r="N42" s="21"/>
      <c r="O42" s="58"/>
      <c r="P42" s="54"/>
      <c r="Q42" s="19"/>
    </row>
    <row r="43" spans="2:17" ht="44.4" customHeight="1" x14ac:dyDescent="0.25">
      <c r="B43" s="20">
        <f t="shared" si="0"/>
        <v>0</v>
      </c>
      <c r="C43" s="78">
        <f t="shared" si="1"/>
        <v>259</v>
      </c>
      <c r="D43" s="78">
        <f t="shared" si="2"/>
        <v>266</v>
      </c>
      <c r="E43" s="75" t="s">
        <v>272</v>
      </c>
      <c r="F43" s="22"/>
      <c r="G43" s="23"/>
      <c r="H43" s="21"/>
      <c r="I43" s="87"/>
      <c r="J43" s="38"/>
      <c r="K43" s="24"/>
      <c r="L43" s="59"/>
      <c r="M43" s="31"/>
      <c r="N43" s="21"/>
      <c r="O43" s="32"/>
      <c r="P43" s="54"/>
      <c r="Q43" s="19"/>
    </row>
    <row r="44" spans="2:17" ht="67.75" customHeight="1" x14ac:dyDescent="0.25">
      <c r="B44" s="20">
        <f t="shared" si="0"/>
        <v>3.8</v>
      </c>
      <c r="C44" s="78">
        <f t="shared" si="1"/>
        <v>267</v>
      </c>
      <c r="D44" s="78">
        <f t="shared" si="2"/>
        <v>274</v>
      </c>
      <c r="E44" s="75" t="s">
        <v>260</v>
      </c>
      <c r="F44" s="22"/>
      <c r="G44" s="23"/>
      <c r="H44" s="21">
        <f>150+135</f>
        <v>285</v>
      </c>
      <c r="I44" s="87">
        <v>4</v>
      </c>
      <c r="J44" s="106" t="s">
        <v>18</v>
      </c>
      <c r="K44" s="24"/>
      <c r="L44" s="59"/>
      <c r="M44" s="56"/>
      <c r="N44" s="21"/>
      <c r="O44" s="58"/>
      <c r="P44" s="54"/>
      <c r="Q44" s="19"/>
    </row>
    <row r="45" spans="2:17" ht="58" customHeight="1" x14ac:dyDescent="0.25">
      <c r="B45" s="20" t="e">
        <f>SUM(F45,H45,#REF!,N45)/$D$3</f>
        <v>#REF!</v>
      </c>
      <c r="C45" s="78">
        <f t="shared" si="1"/>
        <v>275</v>
      </c>
      <c r="D45" s="78">
        <f t="shared" si="2"/>
        <v>282</v>
      </c>
      <c r="E45" s="75" t="s">
        <v>261</v>
      </c>
      <c r="F45" s="22"/>
      <c r="G45" s="23"/>
      <c r="H45" s="21">
        <f>75+150</f>
        <v>225</v>
      </c>
      <c r="I45" s="87">
        <v>3</v>
      </c>
      <c r="J45" s="38" t="s">
        <v>17</v>
      </c>
      <c r="K45" s="24">
        <v>150</v>
      </c>
      <c r="L45" s="59">
        <v>2</v>
      </c>
      <c r="M45" s="31" t="s">
        <v>17</v>
      </c>
      <c r="N45" s="21"/>
      <c r="O45" s="32"/>
      <c r="P45" s="54"/>
      <c r="Q45" s="19"/>
    </row>
    <row r="46" spans="2:17" ht="44.4" customHeight="1" x14ac:dyDescent="0.25">
      <c r="B46" s="20">
        <f t="shared" si="0"/>
        <v>0</v>
      </c>
      <c r="C46" s="78">
        <f t="shared" si="1"/>
        <v>283</v>
      </c>
      <c r="D46" s="78">
        <f t="shared" si="2"/>
        <v>290</v>
      </c>
      <c r="E46" s="75" t="s">
        <v>274</v>
      </c>
      <c r="F46" s="22"/>
      <c r="G46" s="23"/>
      <c r="H46" s="21"/>
      <c r="I46" s="87"/>
      <c r="J46" s="38"/>
      <c r="K46" s="24"/>
      <c r="L46" s="59"/>
      <c r="M46" s="31"/>
      <c r="N46" s="21"/>
      <c r="O46" s="32"/>
      <c r="P46" s="54"/>
      <c r="Q46" s="19"/>
    </row>
    <row r="47" spans="2:17" ht="58" customHeight="1" x14ac:dyDescent="0.25">
      <c r="B47" s="20">
        <f t="shared" si="0"/>
        <v>2</v>
      </c>
      <c r="C47" s="78">
        <f t="shared" si="1"/>
        <v>291</v>
      </c>
      <c r="D47" s="78">
        <f t="shared" si="2"/>
        <v>298</v>
      </c>
      <c r="E47" s="19" t="s">
        <v>275</v>
      </c>
      <c r="F47" s="22"/>
      <c r="G47" s="23"/>
      <c r="H47" s="21"/>
      <c r="I47" s="87"/>
      <c r="J47" s="38"/>
      <c r="K47" s="24">
        <v>150</v>
      </c>
      <c r="L47" s="59">
        <v>2</v>
      </c>
      <c r="M47" s="31" t="s">
        <v>3</v>
      </c>
      <c r="N47" s="21"/>
      <c r="O47" s="32"/>
      <c r="P47" s="54"/>
      <c r="Q47" s="19"/>
    </row>
    <row r="48" spans="2:17" ht="44.4" customHeight="1" x14ac:dyDescent="0.25">
      <c r="B48" s="20">
        <f t="shared" si="0"/>
        <v>3</v>
      </c>
      <c r="C48" s="78">
        <f t="shared" si="1"/>
        <v>299</v>
      </c>
      <c r="D48" s="78">
        <f t="shared" si="2"/>
        <v>306</v>
      </c>
      <c r="E48" s="75" t="s">
        <v>262</v>
      </c>
      <c r="F48" s="22"/>
      <c r="G48" s="23"/>
      <c r="H48" s="21"/>
      <c r="I48" s="87"/>
      <c r="J48" s="38"/>
      <c r="K48" s="24">
        <v>225</v>
      </c>
      <c r="L48" s="59">
        <v>3</v>
      </c>
      <c r="M48" s="80" t="s">
        <v>17</v>
      </c>
      <c r="N48" s="21"/>
      <c r="O48" s="32"/>
      <c r="P48" s="54"/>
      <c r="Q48" s="19"/>
    </row>
    <row r="49" spans="2:17" ht="44.4" customHeight="1" x14ac:dyDescent="0.25">
      <c r="B49" s="20">
        <f t="shared" si="0"/>
        <v>7.2</v>
      </c>
      <c r="C49" s="79">
        <v>305</v>
      </c>
      <c r="D49" s="78">
        <f t="shared" si="2"/>
        <v>312</v>
      </c>
      <c r="E49" s="75" t="s">
        <v>252</v>
      </c>
      <c r="F49" s="22"/>
      <c r="G49" s="23"/>
      <c r="H49" s="21">
        <v>540</v>
      </c>
      <c r="I49" s="87">
        <v>8</v>
      </c>
      <c r="J49" s="106" t="s">
        <v>18</v>
      </c>
      <c r="K49" s="24"/>
      <c r="L49" s="59"/>
      <c r="M49" s="31"/>
      <c r="N49" s="21"/>
      <c r="O49" s="32"/>
      <c r="P49" s="54"/>
      <c r="Q49" s="19"/>
    </row>
    <row r="50" spans="2:17" ht="44.4" customHeight="1" x14ac:dyDescent="0.25">
      <c r="B50" s="20">
        <f t="shared" si="0"/>
        <v>7.2</v>
      </c>
      <c r="C50" s="78">
        <f t="shared" si="1"/>
        <v>313</v>
      </c>
      <c r="D50" s="78">
        <f t="shared" si="2"/>
        <v>320</v>
      </c>
      <c r="E50" s="75" t="s">
        <v>187</v>
      </c>
      <c r="F50" s="22"/>
      <c r="G50" s="23"/>
      <c r="H50" s="21"/>
      <c r="I50" s="87"/>
      <c r="J50" s="38"/>
      <c r="K50" s="24">
        <v>540</v>
      </c>
      <c r="L50" s="59">
        <v>8</v>
      </c>
      <c r="M50" s="31"/>
      <c r="N50" s="21"/>
      <c r="O50" s="32"/>
      <c r="P50" s="54"/>
      <c r="Q50" s="19"/>
    </row>
    <row r="51" spans="2:17" ht="44.4" customHeight="1" x14ac:dyDescent="0.25">
      <c r="B51" s="20"/>
      <c r="C51" s="78">
        <f t="shared" si="1"/>
        <v>321</v>
      </c>
      <c r="D51" s="78">
        <f t="shared" si="2"/>
        <v>328</v>
      </c>
      <c r="E51" s="75" t="s">
        <v>276</v>
      </c>
      <c r="F51" s="22"/>
      <c r="G51" s="23"/>
      <c r="H51" s="21">
        <v>150</v>
      </c>
      <c r="I51" s="87">
        <v>2</v>
      </c>
      <c r="J51" s="38" t="s">
        <v>18</v>
      </c>
      <c r="K51" s="24"/>
      <c r="L51" s="59"/>
      <c r="M51" s="31"/>
      <c r="N51" s="21"/>
      <c r="O51" s="32"/>
      <c r="P51" s="54"/>
      <c r="Q51" s="19"/>
    </row>
    <row r="52" spans="2:17" ht="44.4" customHeight="1" x14ac:dyDescent="0.25">
      <c r="B52" s="20"/>
      <c r="C52" s="78">
        <f t="shared" si="1"/>
        <v>329</v>
      </c>
      <c r="D52" s="78">
        <f t="shared" si="2"/>
        <v>336</v>
      </c>
      <c r="E52" s="75" t="s">
        <v>253</v>
      </c>
      <c r="F52" s="22"/>
      <c r="G52" s="23"/>
      <c r="H52" s="21"/>
      <c r="I52" s="87"/>
      <c r="J52" s="38"/>
      <c r="K52" s="24">
        <v>540</v>
      </c>
      <c r="L52" s="59">
        <v>8</v>
      </c>
      <c r="M52" s="80" t="s">
        <v>17</v>
      </c>
      <c r="N52" s="21"/>
      <c r="O52" s="32"/>
      <c r="P52" s="54"/>
      <c r="Q52" s="19"/>
    </row>
    <row r="53" spans="2:17" ht="44.4" customHeight="1" x14ac:dyDescent="0.25">
      <c r="B53" s="16"/>
      <c r="C53" s="78">
        <f t="shared" si="1"/>
        <v>337</v>
      </c>
      <c r="D53" s="78">
        <f t="shared" si="2"/>
        <v>344</v>
      </c>
      <c r="E53" s="19" t="s">
        <v>277</v>
      </c>
      <c r="F53" s="22"/>
      <c r="G53" s="23"/>
      <c r="H53" s="21">
        <v>540</v>
      </c>
      <c r="I53" s="87">
        <v>8</v>
      </c>
      <c r="J53" s="38" t="s">
        <v>18</v>
      </c>
      <c r="K53" s="24"/>
      <c r="L53" s="59"/>
      <c r="M53" s="31"/>
      <c r="N53" s="21"/>
      <c r="O53" s="32"/>
      <c r="P53" s="54"/>
    </row>
    <row r="54" spans="2:17" ht="44.4" customHeight="1" x14ac:dyDescent="0.25">
      <c r="B54" s="16"/>
      <c r="C54" s="78">
        <f t="shared" si="1"/>
        <v>345</v>
      </c>
      <c r="D54" s="78">
        <f t="shared" si="2"/>
        <v>352</v>
      </c>
      <c r="E54" s="19" t="s">
        <v>278</v>
      </c>
      <c r="F54" s="22"/>
      <c r="G54" s="23"/>
      <c r="H54" s="21">
        <v>150</v>
      </c>
      <c r="I54" s="87">
        <v>2</v>
      </c>
      <c r="J54" s="38" t="s">
        <v>18</v>
      </c>
      <c r="K54" s="24"/>
      <c r="L54" s="59"/>
      <c r="M54" s="31"/>
      <c r="N54" s="21"/>
      <c r="O54" s="32"/>
      <c r="P54" s="54"/>
    </row>
    <row r="55" spans="2:17" ht="44.4" customHeight="1" x14ac:dyDescent="0.25">
      <c r="B55" s="16"/>
      <c r="C55" s="78">
        <f t="shared" si="1"/>
        <v>353</v>
      </c>
      <c r="D55" s="78">
        <f t="shared" si="2"/>
        <v>360</v>
      </c>
      <c r="E55" s="19"/>
      <c r="F55" s="22"/>
      <c r="G55" s="23"/>
      <c r="H55" s="21"/>
      <c r="I55" s="87"/>
      <c r="J55" s="38"/>
      <c r="K55" s="24"/>
      <c r="L55" s="59"/>
      <c r="M55" s="31"/>
      <c r="N55" s="21"/>
      <c r="O55" s="32"/>
      <c r="P55" s="54"/>
    </row>
    <row r="56" spans="2:17" ht="44.4" customHeight="1" x14ac:dyDescent="0.25">
      <c r="B56" s="16"/>
      <c r="C56" s="78">
        <f t="shared" si="1"/>
        <v>361</v>
      </c>
      <c r="D56" s="78">
        <f t="shared" si="2"/>
        <v>368</v>
      </c>
      <c r="E56" s="19"/>
      <c r="F56" s="22"/>
      <c r="G56" s="23"/>
      <c r="H56" s="21"/>
      <c r="I56" s="87"/>
      <c r="J56" s="38"/>
      <c r="K56" s="24"/>
      <c r="L56" s="59"/>
      <c r="M56" s="31"/>
      <c r="N56" s="21"/>
      <c r="O56" s="32"/>
      <c r="P56" s="54"/>
    </row>
    <row r="57" spans="2:17" ht="44.4" customHeight="1" x14ac:dyDescent="0.25">
      <c r="B57" s="16"/>
      <c r="C57" s="78">
        <f t="shared" si="1"/>
        <v>369</v>
      </c>
      <c r="D57" s="78">
        <f t="shared" si="2"/>
        <v>376</v>
      </c>
      <c r="E57" s="19"/>
      <c r="F57" s="22"/>
      <c r="G57" s="23"/>
      <c r="H57" s="21"/>
      <c r="I57" s="87"/>
      <c r="J57" s="38"/>
      <c r="K57" s="24"/>
      <c r="L57" s="59"/>
      <c r="M57" s="31"/>
      <c r="N57" s="21"/>
      <c r="O57" s="32"/>
      <c r="P57" s="54"/>
    </row>
    <row r="58" spans="2:17" ht="44.4" customHeight="1" x14ac:dyDescent="0.25">
      <c r="B58" s="16"/>
      <c r="C58" s="78">
        <f t="shared" si="1"/>
        <v>377</v>
      </c>
      <c r="D58" s="78">
        <f t="shared" si="2"/>
        <v>384</v>
      </c>
      <c r="E58" s="19"/>
      <c r="F58" s="22"/>
      <c r="G58" s="23"/>
      <c r="H58" s="21"/>
      <c r="I58" s="87"/>
      <c r="J58" s="38"/>
      <c r="K58" s="24"/>
      <c r="L58" s="59"/>
      <c r="M58" s="31"/>
      <c r="N58" s="21"/>
      <c r="O58" s="32"/>
      <c r="P58" s="54"/>
    </row>
    <row r="59" spans="2:17" ht="44.4" customHeight="1" x14ac:dyDescent="0.25">
      <c r="B59" s="16"/>
      <c r="C59" s="78">
        <f t="shared" si="1"/>
        <v>385</v>
      </c>
      <c r="D59" s="78">
        <f t="shared" si="2"/>
        <v>392</v>
      </c>
      <c r="E59" s="19"/>
      <c r="F59" s="22"/>
      <c r="G59" s="23"/>
      <c r="H59" s="21"/>
      <c r="I59" s="87"/>
      <c r="J59" s="38"/>
      <c r="K59" s="24"/>
      <c r="L59" s="59"/>
      <c r="M59" s="31"/>
      <c r="N59" s="21"/>
      <c r="O59" s="32"/>
      <c r="P59" s="54"/>
    </row>
    <row r="60" spans="2:17" ht="44.4" customHeight="1" x14ac:dyDescent="0.25">
      <c r="B60" s="16"/>
      <c r="C60" s="78">
        <f t="shared" si="1"/>
        <v>393</v>
      </c>
      <c r="D60" s="78">
        <f t="shared" si="2"/>
        <v>400</v>
      </c>
      <c r="E60" s="19"/>
      <c r="F60" s="22"/>
      <c r="G60" s="23"/>
      <c r="H60" s="21"/>
      <c r="I60" s="87"/>
      <c r="J60" s="38"/>
      <c r="K60" s="24"/>
      <c r="L60" s="59"/>
      <c r="M60" s="31"/>
      <c r="N60" s="21"/>
      <c r="O60" s="32"/>
      <c r="P60" s="54"/>
    </row>
    <row r="61" spans="2:17" ht="33" customHeight="1" x14ac:dyDescent="0.25">
      <c r="B61" s="16"/>
      <c r="C61" s="78">
        <f t="shared" si="1"/>
        <v>401</v>
      </c>
      <c r="D61" s="78">
        <f t="shared" si="2"/>
        <v>408</v>
      </c>
      <c r="E61" s="19"/>
      <c r="I61" s="88"/>
      <c r="J61" s="12"/>
      <c r="M61" s="12"/>
      <c r="O61" s="9"/>
      <c r="P61" s="55"/>
    </row>
    <row r="62" spans="2:17" ht="33" customHeight="1" x14ac:dyDescent="0.25">
      <c r="B62" s="16"/>
      <c r="C62" s="51"/>
      <c r="D62" s="51"/>
      <c r="E62" s="19"/>
      <c r="I62" s="88"/>
      <c r="J62" s="12"/>
      <c r="M62" s="12"/>
      <c r="O62" s="9"/>
      <c r="P62" s="55"/>
    </row>
    <row r="63" spans="2:17" ht="33" customHeight="1" x14ac:dyDescent="0.25">
      <c r="B63" s="16"/>
      <c r="C63" s="51"/>
      <c r="D63" s="51"/>
      <c r="E63" s="19"/>
      <c r="I63" s="88"/>
      <c r="J63" s="12"/>
      <c r="M63" s="12"/>
      <c r="O63" s="9"/>
      <c r="P63" s="55"/>
    </row>
    <row r="64" spans="2:17" ht="33" customHeight="1" x14ac:dyDescent="0.25">
      <c r="B64" s="16"/>
      <c r="C64" s="51"/>
      <c r="D64" s="51"/>
      <c r="E64" s="19"/>
      <c r="I64" s="88"/>
      <c r="J64" s="12"/>
      <c r="M64" s="12"/>
      <c r="O64" s="9"/>
      <c r="P64" s="55"/>
    </row>
    <row r="65" spans="2:16" ht="33" customHeight="1" x14ac:dyDescent="0.25">
      <c r="B65" s="16"/>
      <c r="C65" s="51"/>
      <c r="D65" s="51"/>
      <c r="E65" s="19"/>
      <c r="I65" s="88"/>
      <c r="J65" s="12"/>
      <c r="M65" s="12"/>
      <c r="O65" s="9"/>
      <c r="P65" s="55"/>
    </row>
    <row r="66" spans="2:16" ht="33" customHeight="1" x14ac:dyDescent="0.25">
      <c r="B66" s="16"/>
      <c r="C66" s="51"/>
      <c r="D66" s="51"/>
      <c r="E66" s="19"/>
      <c r="I66" s="88"/>
      <c r="J66" s="12"/>
      <c r="M66" s="12"/>
      <c r="O66" s="9"/>
      <c r="P66" s="55"/>
    </row>
    <row r="67" spans="2:16" ht="33" customHeight="1" x14ac:dyDescent="0.25">
      <c r="D67" s="19"/>
      <c r="E67" s="19"/>
      <c r="I67" s="88"/>
      <c r="J67" s="12"/>
      <c r="M67" s="12"/>
      <c r="O67" s="9"/>
      <c r="P67" s="55"/>
    </row>
    <row r="68" spans="2:16" ht="33" customHeight="1" x14ac:dyDescent="0.25">
      <c r="D68" s="19"/>
      <c r="E68" s="19"/>
      <c r="I68" s="88"/>
      <c r="O68" s="13"/>
      <c r="P68" s="55"/>
    </row>
    <row r="69" spans="2:16" ht="33" customHeight="1" x14ac:dyDescent="0.25">
      <c r="D69" s="19"/>
      <c r="E69" s="19"/>
      <c r="I69" s="88"/>
      <c r="O69" s="13"/>
      <c r="P69" s="55"/>
    </row>
    <row r="70" spans="2:16" ht="33" customHeight="1" x14ac:dyDescent="0.25">
      <c r="D70" s="19"/>
      <c r="E70" s="19"/>
      <c r="O70" s="13"/>
      <c r="P70" s="55"/>
    </row>
    <row r="71" spans="2:16" ht="33" customHeight="1" x14ac:dyDescent="0.25">
      <c r="D71" s="19"/>
      <c r="E71" s="19"/>
      <c r="O71" s="13"/>
      <c r="P71" s="55"/>
    </row>
    <row r="72" spans="2:16" ht="33" customHeight="1" x14ac:dyDescent="0.25">
      <c r="D72" s="19"/>
      <c r="E72" s="19"/>
      <c r="O72" s="13"/>
      <c r="P72" s="55"/>
    </row>
    <row r="73" spans="2:16" ht="33" customHeight="1" x14ac:dyDescent="0.25">
      <c r="D73" s="19"/>
      <c r="E73" s="19"/>
      <c r="O73" s="13"/>
      <c r="P73" s="55"/>
    </row>
    <row r="74" spans="2:16" ht="33" customHeight="1" x14ac:dyDescent="0.25">
      <c r="D74" s="19"/>
      <c r="E74" s="19"/>
      <c r="O74" s="13"/>
      <c r="P74" s="55"/>
    </row>
    <row r="75" spans="2:16" ht="33" customHeight="1" x14ac:dyDescent="0.25">
      <c r="D75" s="19"/>
      <c r="E75" s="19"/>
      <c r="O75" s="13"/>
      <c r="P75" s="55"/>
    </row>
    <row r="76" spans="2:16" ht="33" customHeight="1" x14ac:dyDescent="0.25">
      <c r="D76" s="19"/>
      <c r="E76" s="19"/>
      <c r="O76" s="13"/>
      <c r="P76" s="55"/>
    </row>
    <row r="77" spans="2:16" ht="33" customHeight="1" x14ac:dyDescent="0.25">
      <c r="D77" s="19"/>
      <c r="E77" s="19"/>
      <c r="O77" s="13"/>
      <c r="P77" s="55"/>
    </row>
    <row r="78" spans="2:16" ht="33" customHeight="1" x14ac:dyDescent="0.25">
      <c r="D78" s="19"/>
      <c r="E78" s="19"/>
      <c r="O78" s="13"/>
      <c r="P78" s="55"/>
    </row>
    <row r="79" spans="2:16" ht="33" customHeight="1" x14ac:dyDescent="0.25">
      <c r="D79" s="19"/>
      <c r="E79" s="19"/>
      <c r="O79" s="13"/>
      <c r="P79" s="55"/>
    </row>
    <row r="80" spans="2:16" ht="33" customHeight="1" x14ac:dyDescent="0.25">
      <c r="D80" s="19"/>
      <c r="E80" s="19"/>
      <c r="O80" s="13"/>
      <c r="P80" s="10"/>
    </row>
    <row r="81" spans="4:16" ht="33" customHeight="1" x14ac:dyDescent="0.25">
      <c r="D81" s="19"/>
      <c r="E81" s="19"/>
      <c r="O81" s="13"/>
      <c r="P81" s="10"/>
    </row>
    <row r="82" spans="4:16" ht="33" customHeight="1" x14ac:dyDescent="0.25">
      <c r="D82" s="19"/>
      <c r="E82" s="19"/>
      <c r="O82" s="13"/>
      <c r="P82" s="10"/>
    </row>
    <row r="83" spans="4:16" ht="33" customHeight="1" x14ac:dyDescent="0.25">
      <c r="D83" s="19"/>
      <c r="E83" s="19"/>
      <c r="O83" s="13"/>
      <c r="P83" s="10"/>
    </row>
    <row r="84" spans="4:16" ht="33" customHeight="1" x14ac:dyDescent="0.25">
      <c r="D84" s="19"/>
      <c r="E84" s="19"/>
      <c r="O84" s="13"/>
      <c r="P84" s="10"/>
    </row>
    <row r="85" spans="4:16" x14ac:dyDescent="0.25">
      <c r="D85" s="19"/>
      <c r="E85" s="19"/>
      <c r="O85" s="13"/>
      <c r="P85" s="10"/>
    </row>
    <row r="86" spans="4:16" x14ac:dyDescent="0.25">
      <c r="D86" s="19"/>
      <c r="E86" s="19"/>
      <c r="O86" s="13"/>
      <c r="P86" s="10"/>
    </row>
    <row r="87" spans="4:16" x14ac:dyDescent="0.25">
      <c r="D87" s="19"/>
      <c r="E87" s="19"/>
      <c r="O87" s="13"/>
      <c r="P87" s="10"/>
    </row>
    <row r="88" spans="4:16" x14ac:dyDescent="0.25">
      <c r="D88" s="19"/>
      <c r="E88" s="19"/>
      <c r="P88" s="10"/>
    </row>
    <row r="89" spans="4:16" x14ac:dyDescent="0.25">
      <c r="D89" s="19"/>
      <c r="E89" s="19"/>
      <c r="P89" s="10"/>
    </row>
    <row r="90" spans="4:16" x14ac:dyDescent="0.25">
      <c r="D90" s="19"/>
      <c r="E90" s="19"/>
      <c r="P90" s="10"/>
    </row>
    <row r="91" spans="4:16" x14ac:dyDescent="0.25">
      <c r="D91" s="19"/>
      <c r="E91" s="19"/>
      <c r="P91" s="10"/>
    </row>
    <row r="92" spans="4:16" x14ac:dyDescent="0.25">
      <c r="D92" s="19"/>
      <c r="E92" s="19"/>
      <c r="P92" s="10"/>
    </row>
    <row r="93" spans="4:16" x14ac:dyDescent="0.25">
      <c r="D93" s="19"/>
      <c r="E93" s="19"/>
      <c r="P93" s="10"/>
    </row>
    <row r="94" spans="4:16" x14ac:dyDescent="0.25">
      <c r="D94" s="19"/>
      <c r="E94" s="19"/>
      <c r="P94" s="10"/>
    </row>
    <row r="95" spans="4:16" x14ac:dyDescent="0.25">
      <c r="D95" s="19"/>
      <c r="E95" s="19"/>
      <c r="P95" s="10"/>
    </row>
    <row r="96" spans="4:16" x14ac:dyDescent="0.25">
      <c r="D96" s="19"/>
      <c r="E96" s="19"/>
      <c r="P96" s="10"/>
    </row>
    <row r="97" spans="4:16" x14ac:dyDescent="0.25">
      <c r="D97" s="19"/>
      <c r="E97" s="19"/>
      <c r="P97" s="10"/>
    </row>
    <row r="98" spans="4:16" x14ac:dyDescent="0.25">
      <c r="D98" s="19"/>
      <c r="E98" s="19"/>
      <c r="P98" s="10"/>
    </row>
    <row r="99" spans="4:16" x14ac:dyDescent="0.25">
      <c r="D99" s="19"/>
      <c r="E99" s="19"/>
      <c r="P99" s="10"/>
    </row>
    <row r="100" spans="4:16" x14ac:dyDescent="0.25">
      <c r="P100" s="10"/>
    </row>
    <row r="101" spans="4:16" x14ac:dyDescent="0.25">
      <c r="P101" s="10"/>
    </row>
    <row r="102" spans="4:16" x14ac:dyDescent="0.25">
      <c r="P102" s="10"/>
    </row>
    <row r="103" spans="4:16" x14ac:dyDescent="0.25">
      <c r="P103" s="10"/>
    </row>
    <row r="104" spans="4:16" x14ac:dyDescent="0.25">
      <c r="P104" s="10"/>
    </row>
    <row r="105" spans="4:16" x14ac:dyDescent="0.25">
      <c r="P105" s="10"/>
    </row>
    <row r="106" spans="4:16" x14ac:dyDescent="0.25">
      <c r="P106" s="10"/>
    </row>
    <row r="107" spans="4:16" x14ac:dyDescent="0.25">
      <c r="P107" s="10"/>
    </row>
    <row r="108" spans="4:16" x14ac:dyDescent="0.25">
      <c r="P108" s="10"/>
    </row>
    <row r="109" spans="4:16" x14ac:dyDescent="0.25">
      <c r="P109" s="10"/>
    </row>
    <row r="110" spans="4:16" x14ac:dyDescent="0.25">
      <c r="P110" s="10"/>
    </row>
    <row r="111" spans="4:16" x14ac:dyDescent="0.25">
      <c r="P111" s="10"/>
    </row>
    <row r="112" spans="4:16" x14ac:dyDescent="0.25">
      <c r="P112" s="10"/>
    </row>
    <row r="113" spans="16:16" x14ac:dyDescent="0.25">
      <c r="P113" s="10"/>
    </row>
    <row r="114" spans="16:16" x14ac:dyDescent="0.25">
      <c r="P114" s="10"/>
    </row>
  </sheetData>
  <mergeCells count="2">
    <mergeCell ref="N1:P1"/>
    <mergeCell ref="N3:O3"/>
  </mergeCells>
  <phoneticPr fontId="2" type="noConversion"/>
  <printOptions gridLines="1"/>
  <pageMargins left="0.26" right="0.21" top="0.47" bottom="0.21" header="0.23" footer="0.14000000000000001"/>
  <pageSetup paperSize="3" scale="64" fitToHeight="0" orientation="portrait" r:id="rId1"/>
  <headerFooter alignWithMargins="0"/>
  <rowBreaks count="1" manualBreakCount="1">
    <brk id="43" min="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G146"/>
  <sheetViews>
    <sheetView topLeftCell="A4" workbookViewId="0">
      <pane ySplit="7" topLeftCell="A11" activePane="bottomLeft" state="frozen"/>
      <selection activeCell="A4" sqref="A4"/>
      <selection pane="bottomLeft" activeCell="E8" sqref="E8"/>
    </sheetView>
  </sheetViews>
  <sheetFormatPr defaultRowHeight="12.5" x14ac:dyDescent="0.25"/>
  <cols>
    <col min="3" max="3" width="18.08984375" customWidth="1"/>
    <col min="4" max="4" width="11" customWidth="1"/>
    <col min="5" max="5" width="10.1796875" customWidth="1"/>
    <col min="7" max="7" width="11.7265625" customWidth="1"/>
  </cols>
  <sheetData>
    <row r="5" spans="1:7" ht="13" x14ac:dyDescent="0.3">
      <c r="C5" s="4" t="s">
        <v>105</v>
      </c>
    </row>
    <row r="6" spans="1:7" ht="50" x14ac:dyDescent="0.25">
      <c r="D6" s="105" t="s">
        <v>290</v>
      </c>
      <c r="E6" s="66" t="s">
        <v>97</v>
      </c>
      <c r="F6" s="66" t="s">
        <v>98</v>
      </c>
      <c r="G6" s="105" t="s">
        <v>184</v>
      </c>
    </row>
    <row r="7" spans="1:7" ht="13" thickBot="1" x14ac:dyDescent="0.3">
      <c r="C7" s="50" t="s">
        <v>101</v>
      </c>
      <c r="D7">
        <f>SUM(D13:D77)</f>
        <v>255</v>
      </c>
      <c r="E7">
        <f>SUM(E13:E77)</f>
        <v>0</v>
      </c>
      <c r="F7">
        <f>SUM(F13:F77)</f>
        <v>4</v>
      </c>
      <c r="G7">
        <f>F7+D7</f>
        <v>259</v>
      </c>
    </row>
    <row r="8" spans="1:7" ht="13" thickBot="1" x14ac:dyDescent="0.3">
      <c r="A8" s="71"/>
      <c r="B8" s="72"/>
      <c r="C8" s="73" t="s">
        <v>102</v>
      </c>
      <c r="D8" s="74">
        <f>MAX(B13:B77)-COUNTIF(D13:D77,"&gt;0")</f>
        <v>14</v>
      </c>
    </row>
    <row r="9" spans="1:7" x14ac:dyDescent="0.25">
      <c r="C9" t="s">
        <v>99</v>
      </c>
      <c r="D9">
        <f>SUM(D7:F7)</f>
        <v>259</v>
      </c>
      <c r="E9" s="67">
        <f>D9/D10</f>
        <v>1.01171875</v>
      </c>
    </row>
    <row r="10" spans="1:7" x14ac:dyDescent="0.25">
      <c r="C10" t="s">
        <v>100</v>
      </c>
      <c r="D10">
        <f>32*8</f>
        <v>256</v>
      </c>
    </row>
    <row r="12" spans="1:7" s="65" customFormat="1" ht="37.5" x14ac:dyDescent="0.25">
      <c r="B12" s="17"/>
      <c r="C12" s="17"/>
      <c r="D12" s="70" t="s">
        <v>181</v>
      </c>
      <c r="E12" s="70" t="s">
        <v>182</v>
      </c>
      <c r="F12" s="70" t="s">
        <v>98</v>
      </c>
      <c r="G12" s="147" t="s">
        <v>289</v>
      </c>
    </row>
    <row r="13" spans="1:7" x14ac:dyDescent="0.25">
      <c r="A13" s="69"/>
      <c r="B13" s="8">
        <v>1</v>
      </c>
      <c r="C13" s="8" t="s">
        <v>129</v>
      </c>
      <c r="D13" s="8">
        <v>8</v>
      </c>
      <c r="E13" s="8">
        <v>0</v>
      </c>
      <c r="F13" s="8"/>
    </row>
    <row r="14" spans="1:7" x14ac:dyDescent="0.25">
      <c r="A14" s="69"/>
      <c r="B14" s="8">
        <f>B13+1</f>
        <v>2</v>
      </c>
      <c r="C14" s="8" t="s">
        <v>130</v>
      </c>
      <c r="D14" s="8">
        <v>0</v>
      </c>
      <c r="E14" s="8">
        <v>0</v>
      </c>
      <c r="F14" s="8"/>
    </row>
    <row r="15" spans="1:7" x14ac:dyDescent="0.25">
      <c r="A15" s="69"/>
      <c r="B15" s="8">
        <f t="shared" ref="B15:B62" si="0">B14+1</f>
        <v>3</v>
      </c>
      <c r="C15" s="8" t="s">
        <v>131</v>
      </c>
      <c r="D15" s="8">
        <v>0</v>
      </c>
      <c r="E15" s="8">
        <v>0</v>
      </c>
      <c r="F15" s="8"/>
    </row>
    <row r="16" spans="1:7" x14ac:dyDescent="0.25">
      <c r="A16" s="69"/>
      <c r="B16" s="8">
        <f t="shared" si="0"/>
        <v>4</v>
      </c>
      <c r="C16" s="8" t="s">
        <v>132</v>
      </c>
      <c r="D16" s="8">
        <v>11</v>
      </c>
      <c r="E16" s="8">
        <v>0</v>
      </c>
      <c r="F16" s="8"/>
    </row>
    <row r="17" spans="1:7" x14ac:dyDescent="0.25">
      <c r="A17" s="69"/>
      <c r="B17" s="8">
        <f t="shared" si="0"/>
        <v>5</v>
      </c>
      <c r="C17" s="8" t="s">
        <v>133</v>
      </c>
      <c r="D17" s="8">
        <v>8</v>
      </c>
      <c r="E17" s="8">
        <v>0</v>
      </c>
      <c r="F17" s="135" t="s">
        <v>255</v>
      </c>
    </row>
    <row r="18" spans="1:7" x14ac:dyDescent="0.25">
      <c r="A18" s="69"/>
      <c r="B18" s="8">
        <f t="shared" si="0"/>
        <v>6</v>
      </c>
      <c r="C18" s="8" t="s">
        <v>134</v>
      </c>
      <c r="D18" s="8">
        <v>2</v>
      </c>
      <c r="E18" s="8">
        <v>0</v>
      </c>
      <c r="F18" s="8"/>
    </row>
    <row r="19" spans="1:7" x14ac:dyDescent="0.25">
      <c r="A19" s="69"/>
      <c r="B19" s="8">
        <f t="shared" si="0"/>
        <v>7</v>
      </c>
      <c r="C19" s="8" t="s">
        <v>135</v>
      </c>
      <c r="D19" s="8">
        <v>0</v>
      </c>
      <c r="E19" s="8">
        <v>0</v>
      </c>
      <c r="F19" s="8"/>
    </row>
    <row r="20" spans="1:7" x14ac:dyDescent="0.25">
      <c r="A20" s="69"/>
      <c r="B20" s="8">
        <f t="shared" si="0"/>
        <v>8</v>
      </c>
      <c r="C20" s="8" t="s">
        <v>136</v>
      </c>
      <c r="D20" s="8">
        <v>2</v>
      </c>
      <c r="E20" s="8">
        <v>0</v>
      </c>
      <c r="F20" s="8"/>
    </row>
    <row r="21" spans="1:7" x14ac:dyDescent="0.25">
      <c r="A21" s="69"/>
      <c r="B21" s="8">
        <f t="shared" si="0"/>
        <v>9</v>
      </c>
      <c r="C21" s="8" t="s">
        <v>137</v>
      </c>
      <c r="D21" s="8">
        <v>8</v>
      </c>
      <c r="E21" s="8">
        <v>0</v>
      </c>
      <c r="F21" s="8"/>
    </row>
    <row r="22" spans="1:7" x14ac:dyDescent="0.25">
      <c r="A22" s="69"/>
      <c r="B22" s="8">
        <f t="shared" si="0"/>
        <v>10</v>
      </c>
      <c r="C22" s="8" t="s">
        <v>138</v>
      </c>
      <c r="D22" s="8">
        <v>2</v>
      </c>
      <c r="E22" s="8">
        <v>0</v>
      </c>
      <c r="F22" s="8"/>
    </row>
    <row r="23" spans="1:7" x14ac:dyDescent="0.25">
      <c r="A23" s="69"/>
      <c r="B23" s="8">
        <f t="shared" si="0"/>
        <v>11</v>
      </c>
      <c r="C23" s="8" t="s">
        <v>139</v>
      </c>
      <c r="D23" s="8">
        <v>26</v>
      </c>
      <c r="E23" s="8">
        <v>0</v>
      </c>
      <c r="F23" s="8"/>
    </row>
    <row r="24" spans="1:7" x14ac:dyDescent="0.25">
      <c r="A24" s="69"/>
      <c r="B24" s="8">
        <f t="shared" si="0"/>
        <v>12</v>
      </c>
      <c r="C24" s="8" t="s">
        <v>140</v>
      </c>
      <c r="D24" s="8">
        <v>4</v>
      </c>
      <c r="E24" s="8">
        <v>0</v>
      </c>
      <c r="F24" s="8"/>
    </row>
    <row r="25" spans="1:7" x14ac:dyDescent="0.25">
      <c r="A25" s="69"/>
      <c r="B25" s="8">
        <f t="shared" si="0"/>
        <v>13</v>
      </c>
      <c r="C25" s="8" t="s">
        <v>141</v>
      </c>
      <c r="D25" s="8">
        <v>2</v>
      </c>
      <c r="E25" s="8">
        <v>0</v>
      </c>
      <c r="F25" s="8"/>
    </row>
    <row r="26" spans="1:7" x14ac:dyDescent="0.25">
      <c r="A26" s="69"/>
      <c r="B26" s="8">
        <f t="shared" si="0"/>
        <v>14</v>
      </c>
      <c r="C26" s="8" t="s">
        <v>142</v>
      </c>
      <c r="D26" s="8">
        <v>4</v>
      </c>
      <c r="E26" s="8">
        <v>0</v>
      </c>
      <c r="F26" s="8"/>
    </row>
    <row r="27" spans="1:7" x14ac:dyDescent="0.25">
      <c r="A27" s="69"/>
      <c r="B27" s="8">
        <f t="shared" si="0"/>
        <v>15</v>
      </c>
      <c r="C27" s="8" t="s">
        <v>143</v>
      </c>
      <c r="D27" s="8">
        <v>2</v>
      </c>
      <c r="E27" s="8">
        <v>0</v>
      </c>
      <c r="F27" s="8"/>
    </row>
    <row r="28" spans="1:7" x14ac:dyDescent="0.25">
      <c r="A28" s="69"/>
      <c r="B28" s="8">
        <f t="shared" si="0"/>
        <v>16</v>
      </c>
      <c r="C28" s="8" t="s">
        <v>144</v>
      </c>
      <c r="D28" s="8">
        <v>4</v>
      </c>
      <c r="E28" s="8">
        <v>0</v>
      </c>
      <c r="F28" s="8"/>
    </row>
    <row r="29" spans="1:7" x14ac:dyDescent="0.25">
      <c r="A29" s="69"/>
      <c r="B29" s="8">
        <f t="shared" si="0"/>
        <v>17</v>
      </c>
      <c r="C29" s="8" t="s">
        <v>145</v>
      </c>
      <c r="D29" s="8">
        <v>4</v>
      </c>
      <c r="E29" s="8">
        <v>0</v>
      </c>
      <c r="F29" s="135" t="s">
        <v>256</v>
      </c>
    </row>
    <row r="30" spans="1:7" x14ac:dyDescent="0.25">
      <c r="A30" s="69"/>
      <c r="B30" s="8">
        <f t="shared" si="0"/>
        <v>18</v>
      </c>
      <c r="C30" s="8" t="s">
        <v>146</v>
      </c>
      <c r="D30" s="8">
        <v>16</v>
      </c>
      <c r="E30" s="8">
        <v>0</v>
      </c>
      <c r="F30" s="8"/>
    </row>
    <row r="31" spans="1:7" x14ac:dyDescent="0.25">
      <c r="A31" s="69"/>
      <c r="B31" s="8">
        <f t="shared" si="0"/>
        <v>19</v>
      </c>
      <c r="C31" s="8" t="s">
        <v>147</v>
      </c>
      <c r="D31" s="8">
        <v>0</v>
      </c>
      <c r="E31" s="8">
        <v>0</v>
      </c>
      <c r="F31" s="8"/>
      <c r="G31" s="8" t="s">
        <v>258</v>
      </c>
    </row>
    <row r="32" spans="1:7" x14ac:dyDescent="0.25">
      <c r="A32" s="69"/>
      <c r="B32" s="8">
        <f t="shared" si="0"/>
        <v>20</v>
      </c>
      <c r="C32" s="8" t="s">
        <v>148</v>
      </c>
      <c r="D32" s="8">
        <v>3</v>
      </c>
      <c r="E32" s="8">
        <v>0</v>
      </c>
      <c r="F32" s="135"/>
      <c r="G32" s="135" t="s">
        <v>287</v>
      </c>
    </row>
    <row r="33" spans="1:7" x14ac:dyDescent="0.25">
      <c r="A33" s="69"/>
      <c r="B33" s="8">
        <f t="shared" si="0"/>
        <v>21</v>
      </c>
      <c r="C33" s="8" t="s">
        <v>149</v>
      </c>
      <c r="D33" s="8">
        <v>24</v>
      </c>
      <c r="E33" s="8">
        <v>0</v>
      </c>
      <c r="F33" s="135"/>
      <c r="G33" s="135" t="s">
        <v>288</v>
      </c>
    </row>
    <row r="34" spans="1:7" x14ac:dyDescent="0.25">
      <c r="A34" s="69"/>
      <c r="B34" s="8">
        <f t="shared" si="0"/>
        <v>22</v>
      </c>
      <c r="C34" s="8" t="s">
        <v>150</v>
      </c>
      <c r="D34" s="8">
        <v>18</v>
      </c>
      <c r="E34" s="8">
        <v>0</v>
      </c>
      <c r="F34" s="135" t="s">
        <v>257</v>
      </c>
    </row>
    <row r="35" spans="1:7" x14ac:dyDescent="0.25">
      <c r="A35" s="69"/>
      <c r="B35" s="8">
        <f t="shared" si="0"/>
        <v>23</v>
      </c>
      <c r="C35" s="8" t="s">
        <v>151</v>
      </c>
      <c r="D35" s="8">
        <v>8</v>
      </c>
      <c r="E35" s="8">
        <v>0</v>
      </c>
      <c r="F35" s="8"/>
    </row>
    <row r="36" spans="1:7" x14ac:dyDescent="0.25">
      <c r="A36" s="69"/>
      <c r="B36" s="8">
        <f t="shared" si="0"/>
        <v>24</v>
      </c>
      <c r="C36" s="8" t="s">
        <v>152</v>
      </c>
      <c r="D36" s="8">
        <v>8</v>
      </c>
      <c r="E36" s="8">
        <v>0</v>
      </c>
      <c r="F36" s="8"/>
    </row>
    <row r="37" spans="1:7" x14ac:dyDescent="0.25">
      <c r="A37" s="69"/>
      <c r="B37" s="8">
        <f t="shared" si="0"/>
        <v>25</v>
      </c>
      <c r="C37" s="8" t="s">
        <v>153</v>
      </c>
      <c r="D37" s="8">
        <v>2</v>
      </c>
      <c r="E37" s="8">
        <v>0</v>
      </c>
      <c r="F37" s="8"/>
    </row>
    <row r="38" spans="1:7" x14ac:dyDescent="0.25">
      <c r="A38" s="69"/>
      <c r="B38" s="8">
        <f t="shared" si="0"/>
        <v>26</v>
      </c>
      <c r="C38" s="8" t="s">
        <v>154</v>
      </c>
      <c r="D38" s="8">
        <v>24</v>
      </c>
      <c r="E38" s="8">
        <v>0</v>
      </c>
      <c r="F38" s="8"/>
    </row>
    <row r="39" spans="1:7" x14ac:dyDescent="0.25">
      <c r="A39" s="69"/>
      <c r="B39" s="8">
        <f t="shared" si="0"/>
        <v>27</v>
      </c>
      <c r="C39" s="8" t="s">
        <v>155</v>
      </c>
      <c r="D39" s="8">
        <v>2</v>
      </c>
      <c r="E39" s="8">
        <v>0</v>
      </c>
      <c r="F39" s="8"/>
    </row>
    <row r="40" spans="1:7" x14ac:dyDescent="0.25">
      <c r="A40" s="69"/>
      <c r="B40" s="8">
        <f t="shared" si="0"/>
        <v>28</v>
      </c>
      <c r="C40" s="8" t="s">
        <v>156</v>
      </c>
      <c r="D40" s="8">
        <v>0</v>
      </c>
      <c r="E40" s="8">
        <v>0</v>
      </c>
      <c r="F40" s="8"/>
    </row>
    <row r="41" spans="1:7" x14ac:dyDescent="0.25">
      <c r="A41" s="69"/>
      <c r="B41" s="8">
        <f t="shared" si="0"/>
        <v>29</v>
      </c>
      <c r="C41" s="8" t="s">
        <v>157</v>
      </c>
      <c r="D41" s="8">
        <v>0</v>
      </c>
      <c r="E41" s="8">
        <v>0</v>
      </c>
      <c r="F41" s="8"/>
    </row>
    <row r="42" spans="1:7" x14ac:dyDescent="0.25">
      <c r="A42" s="69"/>
      <c r="B42" s="8">
        <f t="shared" si="0"/>
        <v>30</v>
      </c>
      <c r="C42" s="8" t="s">
        <v>158</v>
      </c>
      <c r="D42" s="8">
        <v>8</v>
      </c>
      <c r="E42" s="8">
        <v>0</v>
      </c>
      <c r="F42" s="8"/>
    </row>
    <row r="43" spans="1:7" x14ac:dyDescent="0.25">
      <c r="A43" s="69"/>
      <c r="B43" s="8">
        <f t="shared" si="0"/>
        <v>31</v>
      </c>
      <c r="C43" s="8" t="s">
        <v>159</v>
      </c>
      <c r="D43" s="8">
        <v>5</v>
      </c>
      <c r="E43" s="8">
        <v>0</v>
      </c>
      <c r="F43" s="8"/>
    </row>
    <row r="44" spans="1:7" x14ac:dyDescent="0.25">
      <c r="A44" s="69"/>
      <c r="B44" s="8">
        <f t="shared" si="0"/>
        <v>32</v>
      </c>
      <c r="C44" s="8" t="s">
        <v>160</v>
      </c>
      <c r="D44" s="8">
        <v>3</v>
      </c>
      <c r="E44" s="8">
        <v>0</v>
      </c>
      <c r="F44" s="8"/>
    </row>
    <row r="45" spans="1:7" x14ac:dyDescent="0.25">
      <c r="A45" s="69"/>
      <c r="B45" s="8">
        <f t="shared" si="0"/>
        <v>33</v>
      </c>
      <c r="C45" s="8" t="s">
        <v>161</v>
      </c>
      <c r="D45" s="8">
        <v>2</v>
      </c>
      <c r="E45" s="8">
        <v>0</v>
      </c>
      <c r="F45" s="8"/>
      <c r="G45" s="137" t="s">
        <v>291</v>
      </c>
    </row>
    <row r="46" spans="1:7" x14ac:dyDescent="0.25">
      <c r="A46" s="69"/>
      <c r="B46" s="8">
        <f t="shared" si="0"/>
        <v>34</v>
      </c>
      <c r="C46" s="8" t="s">
        <v>162</v>
      </c>
      <c r="D46" s="8">
        <v>0</v>
      </c>
      <c r="E46" s="8">
        <v>0</v>
      </c>
      <c r="F46" s="8"/>
    </row>
    <row r="47" spans="1:7" x14ac:dyDescent="0.25">
      <c r="A47" s="69"/>
      <c r="B47" s="8">
        <f t="shared" si="0"/>
        <v>35</v>
      </c>
      <c r="C47" s="8" t="s">
        <v>163</v>
      </c>
      <c r="D47" s="8">
        <v>11</v>
      </c>
      <c r="E47" s="8">
        <v>0</v>
      </c>
      <c r="F47" s="8"/>
    </row>
    <row r="48" spans="1:7" x14ac:dyDescent="0.25">
      <c r="A48" s="69"/>
      <c r="B48" s="8">
        <f t="shared" si="0"/>
        <v>36</v>
      </c>
      <c r="C48" s="8" t="s">
        <v>164</v>
      </c>
      <c r="D48" s="8">
        <v>0</v>
      </c>
      <c r="E48" s="8">
        <v>0</v>
      </c>
      <c r="F48" s="8"/>
    </row>
    <row r="49" spans="1:6" x14ac:dyDescent="0.25">
      <c r="A49" s="69"/>
      <c r="B49" s="8">
        <f t="shared" si="0"/>
        <v>37</v>
      </c>
      <c r="C49" s="8" t="s">
        <v>165</v>
      </c>
      <c r="D49" s="8">
        <v>8</v>
      </c>
      <c r="E49" s="8">
        <v>0</v>
      </c>
      <c r="F49" s="8"/>
    </row>
    <row r="50" spans="1:6" x14ac:dyDescent="0.25">
      <c r="A50" s="69"/>
      <c r="B50" s="8">
        <f t="shared" si="0"/>
        <v>38</v>
      </c>
      <c r="C50" s="8" t="s">
        <v>166</v>
      </c>
      <c r="D50" s="8">
        <v>2</v>
      </c>
      <c r="E50" s="8">
        <v>0</v>
      </c>
      <c r="F50" s="8"/>
    </row>
    <row r="51" spans="1:6" x14ac:dyDescent="0.25">
      <c r="A51" s="69"/>
      <c r="B51" s="8">
        <f t="shared" si="0"/>
        <v>39</v>
      </c>
      <c r="C51" s="8" t="s">
        <v>167</v>
      </c>
      <c r="D51" s="8">
        <v>0</v>
      </c>
      <c r="E51" s="8">
        <v>0</v>
      </c>
      <c r="F51" s="8"/>
    </row>
    <row r="52" spans="1:6" x14ac:dyDescent="0.25">
      <c r="A52" s="69"/>
      <c r="B52" s="8">
        <f t="shared" si="0"/>
        <v>40</v>
      </c>
      <c r="C52" s="8" t="s">
        <v>168</v>
      </c>
      <c r="D52" s="8">
        <v>0</v>
      </c>
      <c r="E52" s="8">
        <v>0</v>
      </c>
      <c r="F52" s="8"/>
    </row>
    <row r="53" spans="1:6" x14ac:dyDescent="0.25">
      <c r="A53" s="69"/>
      <c r="B53" s="8">
        <f t="shared" si="0"/>
        <v>41</v>
      </c>
      <c r="C53" s="8" t="s">
        <v>169</v>
      </c>
      <c r="D53" s="8">
        <v>2</v>
      </c>
      <c r="E53" s="8">
        <v>0</v>
      </c>
      <c r="F53" s="8"/>
    </row>
    <row r="54" spans="1:6" x14ac:dyDescent="0.25">
      <c r="A54" s="69"/>
      <c r="B54" s="8">
        <f t="shared" si="0"/>
        <v>42</v>
      </c>
      <c r="C54" s="8" t="s">
        <v>170</v>
      </c>
      <c r="D54" s="8">
        <v>2</v>
      </c>
      <c r="E54" s="8">
        <v>0</v>
      </c>
      <c r="F54" s="8"/>
    </row>
    <row r="55" spans="1:6" x14ac:dyDescent="0.25">
      <c r="A55" s="69"/>
      <c r="B55" s="8">
        <f t="shared" si="0"/>
        <v>43</v>
      </c>
      <c r="C55" s="8" t="s">
        <v>171</v>
      </c>
      <c r="D55" s="8">
        <v>0</v>
      </c>
      <c r="E55" s="8">
        <v>0</v>
      </c>
      <c r="F55" s="8"/>
    </row>
    <row r="56" spans="1:6" x14ac:dyDescent="0.25">
      <c r="A56" s="69"/>
      <c r="B56" s="8">
        <f t="shared" si="0"/>
        <v>44</v>
      </c>
      <c r="C56" s="8" t="s">
        <v>172</v>
      </c>
      <c r="D56" s="8">
        <v>0</v>
      </c>
      <c r="E56" s="8">
        <v>0</v>
      </c>
      <c r="F56" s="8"/>
    </row>
    <row r="57" spans="1:6" x14ac:dyDescent="0.25">
      <c r="A57" s="69"/>
      <c r="B57" s="8">
        <f t="shared" si="0"/>
        <v>45</v>
      </c>
      <c r="C57" s="8" t="s">
        <v>173</v>
      </c>
      <c r="D57" s="8">
        <v>2</v>
      </c>
      <c r="E57" s="8">
        <v>0</v>
      </c>
      <c r="F57" s="8"/>
    </row>
    <row r="58" spans="1:6" x14ac:dyDescent="0.25">
      <c r="A58" s="69"/>
      <c r="B58" s="8">
        <f t="shared" si="0"/>
        <v>46</v>
      </c>
      <c r="C58" s="8" t="s">
        <v>174</v>
      </c>
      <c r="D58" s="8">
        <v>0</v>
      </c>
      <c r="E58" s="8">
        <v>0</v>
      </c>
      <c r="F58" s="8"/>
    </row>
    <row r="59" spans="1:6" x14ac:dyDescent="0.25">
      <c r="A59" s="69"/>
      <c r="B59" s="8">
        <f t="shared" si="0"/>
        <v>47</v>
      </c>
      <c r="C59" s="8" t="s">
        <v>175</v>
      </c>
      <c r="D59" s="8">
        <v>0</v>
      </c>
      <c r="E59" s="8">
        <v>0</v>
      </c>
      <c r="F59" s="8"/>
    </row>
    <row r="60" spans="1:6" x14ac:dyDescent="0.25">
      <c r="A60" s="69"/>
      <c r="B60" s="8">
        <f t="shared" si="0"/>
        <v>48</v>
      </c>
      <c r="C60" s="8" t="s">
        <v>176</v>
      </c>
      <c r="D60" s="8">
        <v>8</v>
      </c>
      <c r="E60" s="8">
        <v>0</v>
      </c>
      <c r="F60" s="8"/>
    </row>
    <row r="61" spans="1:6" x14ac:dyDescent="0.25">
      <c r="A61" s="69"/>
      <c r="B61" s="8">
        <f t="shared" si="0"/>
        <v>49</v>
      </c>
      <c r="C61" s="8" t="s">
        <v>177</v>
      </c>
      <c r="D61" s="8">
        <v>2</v>
      </c>
      <c r="E61" s="8">
        <v>0</v>
      </c>
      <c r="F61" s="8"/>
    </row>
    <row r="62" spans="1:6" x14ac:dyDescent="0.25">
      <c r="A62" s="69"/>
      <c r="B62" s="8">
        <f t="shared" si="0"/>
        <v>50</v>
      </c>
      <c r="C62" s="8" t="s">
        <v>178</v>
      </c>
      <c r="D62" s="8">
        <v>8</v>
      </c>
      <c r="E62" s="8">
        <v>0</v>
      </c>
      <c r="F62" s="8"/>
    </row>
    <row r="63" spans="1:6" x14ac:dyDescent="0.25">
      <c r="A63" s="69"/>
      <c r="B63" s="8"/>
      <c r="C63" s="8" t="s">
        <v>179</v>
      </c>
      <c r="D63" s="8"/>
      <c r="E63" s="8"/>
      <c r="F63" s="8">
        <v>2</v>
      </c>
    </row>
    <row r="64" spans="1:6" x14ac:dyDescent="0.25">
      <c r="A64" s="69"/>
      <c r="B64" s="8"/>
      <c r="C64" s="8" t="s">
        <v>180</v>
      </c>
      <c r="D64" s="8"/>
      <c r="E64" s="8"/>
      <c r="F64" s="8">
        <v>2</v>
      </c>
    </row>
    <row r="65" spans="1:6" x14ac:dyDescent="0.25">
      <c r="A65" s="69"/>
      <c r="B65" s="8"/>
      <c r="C65" s="8"/>
      <c r="D65" s="8"/>
      <c r="E65" s="8"/>
      <c r="F65" s="8"/>
    </row>
    <row r="66" spans="1:6" x14ac:dyDescent="0.25">
      <c r="A66" s="69"/>
      <c r="B66" s="8"/>
      <c r="C66" s="8"/>
      <c r="D66" s="8"/>
      <c r="E66" s="8"/>
      <c r="F66" s="8"/>
    </row>
    <row r="67" spans="1:6" x14ac:dyDescent="0.25">
      <c r="A67" s="69"/>
      <c r="B67" s="8"/>
      <c r="C67" s="8"/>
      <c r="D67" s="8"/>
      <c r="E67" s="8"/>
      <c r="F67" s="8"/>
    </row>
    <row r="68" spans="1:6" x14ac:dyDescent="0.25">
      <c r="A68" s="69"/>
      <c r="B68" s="8"/>
      <c r="C68" s="8"/>
      <c r="D68" s="8"/>
      <c r="E68" s="8"/>
      <c r="F68" s="8"/>
    </row>
    <row r="69" spans="1:6" x14ac:dyDescent="0.25">
      <c r="A69" s="69"/>
      <c r="B69" s="8"/>
      <c r="C69" s="8"/>
      <c r="D69" s="8"/>
      <c r="E69" s="8"/>
      <c r="F69" s="8"/>
    </row>
    <row r="70" spans="1:6" x14ac:dyDescent="0.25">
      <c r="A70" s="69"/>
      <c r="B70" s="8"/>
      <c r="C70" s="8"/>
      <c r="D70" s="8"/>
      <c r="E70" s="8"/>
      <c r="F70" s="8"/>
    </row>
    <row r="71" spans="1:6" x14ac:dyDescent="0.25">
      <c r="A71" s="69"/>
      <c r="B71" s="8"/>
      <c r="C71" s="8"/>
      <c r="D71" s="8"/>
      <c r="E71" s="8"/>
      <c r="F71" s="8"/>
    </row>
    <row r="72" spans="1:6" x14ac:dyDescent="0.25">
      <c r="A72" s="69"/>
      <c r="B72" s="8"/>
      <c r="C72" s="8"/>
      <c r="D72" s="8"/>
      <c r="E72" s="8"/>
      <c r="F72" s="8"/>
    </row>
    <row r="73" spans="1:6" x14ac:dyDescent="0.25">
      <c r="A73" s="69"/>
      <c r="B73" s="8"/>
      <c r="C73" s="8"/>
      <c r="D73" s="8"/>
      <c r="E73" s="8"/>
      <c r="F73" s="8"/>
    </row>
    <row r="74" spans="1:6" x14ac:dyDescent="0.25">
      <c r="A74" s="69"/>
      <c r="B74" s="8"/>
      <c r="C74" s="8"/>
      <c r="D74" s="8"/>
      <c r="E74" s="8"/>
      <c r="F74" s="8"/>
    </row>
    <row r="75" spans="1:6" x14ac:dyDescent="0.25">
      <c r="A75" s="69"/>
      <c r="B75" s="8"/>
      <c r="C75" s="8"/>
      <c r="D75" s="8"/>
      <c r="E75" s="8"/>
      <c r="F75" s="8"/>
    </row>
    <row r="76" spans="1:6" x14ac:dyDescent="0.25">
      <c r="A76" s="69"/>
      <c r="B76" s="8"/>
      <c r="C76" s="8"/>
      <c r="D76" s="8"/>
      <c r="E76" s="8"/>
      <c r="F76" s="8"/>
    </row>
    <row r="77" spans="1:6" x14ac:dyDescent="0.25">
      <c r="A77" s="69"/>
      <c r="B77" s="8"/>
      <c r="C77" s="8"/>
      <c r="D77" s="8"/>
      <c r="E77" s="8"/>
      <c r="F77" s="8"/>
    </row>
    <row r="85" spans="3:4" x14ac:dyDescent="0.25">
      <c r="C85" s="69"/>
      <c r="D85" s="69"/>
    </row>
    <row r="86" spans="3:4" x14ac:dyDescent="0.25">
      <c r="C86" s="69"/>
      <c r="D86" s="69"/>
    </row>
    <row r="87" spans="3:4" x14ac:dyDescent="0.25">
      <c r="C87" s="69"/>
      <c r="D87" s="69"/>
    </row>
    <row r="88" spans="3:4" x14ac:dyDescent="0.25">
      <c r="C88" s="69"/>
      <c r="D88" s="69"/>
    </row>
    <row r="89" spans="3:4" x14ac:dyDescent="0.25">
      <c r="C89" s="69"/>
      <c r="D89" s="69"/>
    </row>
    <row r="90" spans="3:4" x14ac:dyDescent="0.25">
      <c r="C90" s="69"/>
      <c r="D90" s="69"/>
    </row>
    <row r="91" spans="3:4" x14ac:dyDescent="0.25">
      <c r="C91" s="69"/>
      <c r="D91" s="69"/>
    </row>
    <row r="92" spans="3:4" x14ac:dyDescent="0.25">
      <c r="C92" s="69"/>
      <c r="D92" s="69"/>
    </row>
    <row r="93" spans="3:4" x14ac:dyDescent="0.25">
      <c r="C93" s="69"/>
      <c r="D93" s="69"/>
    </row>
    <row r="94" spans="3:4" x14ac:dyDescent="0.25">
      <c r="C94" s="69"/>
      <c r="D94" s="69"/>
    </row>
    <row r="95" spans="3:4" x14ac:dyDescent="0.25">
      <c r="C95" s="69"/>
      <c r="D95" s="69"/>
    </row>
    <row r="96" spans="3:4" x14ac:dyDescent="0.25">
      <c r="C96" s="69"/>
      <c r="D96" s="69"/>
    </row>
    <row r="97" spans="3:4" x14ac:dyDescent="0.25">
      <c r="C97" s="69"/>
      <c r="D97" s="69"/>
    </row>
    <row r="98" spans="3:4" x14ac:dyDescent="0.25">
      <c r="C98" s="69"/>
      <c r="D98" s="69"/>
    </row>
    <row r="99" spans="3:4" x14ac:dyDescent="0.25">
      <c r="C99" s="69"/>
      <c r="D99" s="69"/>
    </row>
    <row r="100" spans="3:4" x14ac:dyDescent="0.25">
      <c r="C100" s="69"/>
      <c r="D100" s="69"/>
    </row>
    <row r="101" spans="3:4" x14ac:dyDescent="0.25">
      <c r="C101" s="69"/>
      <c r="D101" s="69"/>
    </row>
    <row r="102" spans="3:4" x14ac:dyDescent="0.25">
      <c r="C102" s="69"/>
      <c r="D102" s="69"/>
    </row>
    <row r="103" spans="3:4" x14ac:dyDescent="0.25">
      <c r="C103" s="69"/>
      <c r="D103" s="69"/>
    </row>
    <row r="104" spans="3:4" x14ac:dyDescent="0.25">
      <c r="C104" s="69"/>
      <c r="D104" s="69"/>
    </row>
    <row r="105" spans="3:4" x14ac:dyDescent="0.25">
      <c r="C105" s="69"/>
      <c r="D105" s="69"/>
    </row>
    <row r="106" spans="3:4" x14ac:dyDescent="0.25">
      <c r="C106" s="69"/>
      <c r="D106" s="69"/>
    </row>
    <row r="107" spans="3:4" x14ac:dyDescent="0.25">
      <c r="C107" s="69"/>
      <c r="D107" s="69"/>
    </row>
    <row r="108" spans="3:4" x14ac:dyDescent="0.25">
      <c r="C108" s="69"/>
      <c r="D108" s="69"/>
    </row>
    <row r="109" spans="3:4" x14ac:dyDescent="0.25">
      <c r="C109" s="69"/>
      <c r="D109" s="69"/>
    </row>
    <row r="110" spans="3:4" x14ac:dyDescent="0.25">
      <c r="C110" s="69"/>
      <c r="D110" s="69"/>
    </row>
    <row r="111" spans="3:4" x14ac:dyDescent="0.25">
      <c r="C111" s="69"/>
      <c r="D111" s="69"/>
    </row>
    <row r="112" spans="3:4" x14ac:dyDescent="0.25">
      <c r="C112" s="69"/>
      <c r="D112" s="69"/>
    </row>
    <row r="113" spans="3:4" x14ac:dyDescent="0.25">
      <c r="C113" s="69"/>
      <c r="D113" s="69"/>
    </row>
    <row r="114" spans="3:4" x14ac:dyDescent="0.25">
      <c r="C114" s="69"/>
      <c r="D114" s="69"/>
    </row>
    <row r="115" spans="3:4" x14ac:dyDescent="0.25">
      <c r="C115" s="69"/>
      <c r="D115" s="69"/>
    </row>
    <row r="116" spans="3:4" x14ac:dyDescent="0.25">
      <c r="C116" s="69"/>
      <c r="D116" s="69"/>
    </row>
    <row r="117" spans="3:4" x14ac:dyDescent="0.25">
      <c r="C117" s="69"/>
      <c r="D117" s="69"/>
    </row>
    <row r="118" spans="3:4" x14ac:dyDescent="0.25">
      <c r="C118" s="69"/>
      <c r="D118" s="69"/>
    </row>
    <row r="119" spans="3:4" x14ac:dyDescent="0.25">
      <c r="C119" s="69"/>
      <c r="D119" s="69"/>
    </row>
    <row r="120" spans="3:4" x14ac:dyDescent="0.25">
      <c r="C120" s="69"/>
      <c r="D120" s="69"/>
    </row>
    <row r="121" spans="3:4" x14ac:dyDescent="0.25">
      <c r="C121" s="69"/>
      <c r="D121" s="69"/>
    </row>
    <row r="122" spans="3:4" x14ac:dyDescent="0.25">
      <c r="C122" s="69"/>
      <c r="D122" s="69"/>
    </row>
    <row r="123" spans="3:4" x14ac:dyDescent="0.25">
      <c r="C123" s="69"/>
      <c r="D123" s="69"/>
    </row>
    <row r="124" spans="3:4" x14ac:dyDescent="0.25">
      <c r="C124" s="69"/>
      <c r="D124" s="69"/>
    </row>
    <row r="125" spans="3:4" x14ac:dyDescent="0.25">
      <c r="C125" s="69"/>
      <c r="D125" s="69"/>
    </row>
    <row r="126" spans="3:4" x14ac:dyDescent="0.25">
      <c r="C126" s="69"/>
      <c r="D126" s="69"/>
    </row>
    <row r="127" spans="3:4" x14ac:dyDescent="0.25">
      <c r="C127" s="69"/>
      <c r="D127" s="69"/>
    </row>
    <row r="128" spans="3:4" x14ac:dyDescent="0.25">
      <c r="C128" s="69"/>
      <c r="D128" s="69"/>
    </row>
    <row r="129" spans="3:4" x14ac:dyDescent="0.25">
      <c r="C129" s="69"/>
      <c r="D129" s="69"/>
    </row>
    <row r="130" spans="3:4" x14ac:dyDescent="0.25">
      <c r="C130" s="69"/>
      <c r="D130" s="69"/>
    </row>
    <row r="131" spans="3:4" x14ac:dyDescent="0.25">
      <c r="C131" s="69"/>
      <c r="D131" s="69"/>
    </row>
    <row r="132" spans="3:4" x14ac:dyDescent="0.25">
      <c r="C132" s="69"/>
      <c r="D132" s="69"/>
    </row>
    <row r="133" spans="3:4" x14ac:dyDescent="0.25">
      <c r="C133" s="69"/>
      <c r="D133" s="69"/>
    </row>
    <row r="134" spans="3:4" x14ac:dyDescent="0.25">
      <c r="C134" s="69"/>
      <c r="D134" s="69"/>
    </row>
    <row r="135" spans="3:4" x14ac:dyDescent="0.25">
      <c r="C135" s="69"/>
      <c r="D135" s="69"/>
    </row>
    <row r="136" spans="3:4" x14ac:dyDescent="0.25">
      <c r="C136" s="69"/>
      <c r="D136" s="69"/>
    </row>
    <row r="137" spans="3:4" x14ac:dyDescent="0.25">
      <c r="C137" s="69"/>
      <c r="D137" s="69"/>
    </row>
    <row r="138" spans="3:4" x14ac:dyDescent="0.25">
      <c r="C138" s="69"/>
      <c r="D138" s="69"/>
    </row>
    <row r="139" spans="3:4" x14ac:dyDescent="0.25">
      <c r="C139" s="69"/>
      <c r="D139" s="69"/>
    </row>
    <row r="140" spans="3:4" x14ac:dyDescent="0.25">
      <c r="C140" s="69"/>
      <c r="D140" s="69"/>
    </row>
    <row r="141" spans="3:4" x14ac:dyDescent="0.25">
      <c r="C141" s="69"/>
      <c r="D141" s="69"/>
    </row>
    <row r="142" spans="3:4" x14ac:dyDescent="0.25">
      <c r="C142" s="69"/>
      <c r="D142" s="69"/>
    </row>
    <row r="143" spans="3:4" x14ac:dyDescent="0.25">
      <c r="C143" s="69"/>
      <c r="D143" s="69"/>
    </row>
    <row r="144" spans="3:4" x14ac:dyDescent="0.25">
      <c r="C144" s="69"/>
      <c r="D144" s="69"/>
    </row>
    <row r="145" spans="3:4" x14ac:dyDescent="0.25">
      <c r="C145" s="69"/>
      <c r="D145" s="69"/>
    </row>
    <row r="146" spans="3:4" x14ac:dyDescent="0.25">
      <c r="C146" s="69"/>
      <c r="D146" s="69"/>
    </row>
  </sheetData>
  <phoneticPr fontId="2" type="noConversion"/>
  <pageMargins left="0.44" right="0.15" top="1" bottom="1" header="0.5" footer="0.5"/>
  <pageSetup scale="66"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02"/>
  <sheetViews>
    <sheetView workbookViewId="0">
      <pane xSplit="2" ySplit="7" topLeftCell="C11" activePane="bottomRight" state="frozen"/>
      <selection pane="topRight" activeCell="C1" sqref="C1"/>
      <selection pane="bottomLeft" activeCell="A8" sqref="A8"/>
      <selection pane="bottomRight" activeCell="I18" sqref="I18"/>
    </sheetView>
  </sheetViews>
  <sheetFormatPr defaultRowHeight="12.5" x14ac:dyDescent="0.25"/>
  <cols>
    <col min="1" max="1" width="23.54296875" customWidth="1"/>
    <col min="2" max="2" width="63.08984375" customWidth="1"/>
    <col min="3" max="3" width="10.90625" style="1" customWidth="1"/>
    <col min="4" max="4" width="8.90625" customWidth="1"/>
    <col min="5" max="5" width="9" customWidth="1"/>
    <col min="6" max="6" width="9.453125" customWidth="1"/>
    <col min="7" max="7" width="9.08984375" style="3" customWidth="1"/>
    <col min="8" max="8" width="11.36328125" style="3" customWidth="1"/>
    <col min="9" max="9" width="46.08984375" customWidth="1"/>
  </cols>
  <sheetData>
    <row r="1" spans="1:12" ht="13" x14ac:dyDescent="0.3">
      <c r="A1" s="4" t="s">
        <v>105</v>
      </c>
    </row>
    <row r="2" spans="1:12" ht="13" x14ac:dyDescent="0.3">
      <c r="A2" s="4"/>
    </row>
    <row r="3" spans="1:12" ht="13" x14ac:dyDescent="0.3">
      <c r="A3" s="4" t="s">
        <v>24</v>
      </c>
    </row>
    <row r="4" spans="1:12" x14ac:dyDescent="0.25">
      <c r="G4" s="134" t="s">
        <v>251</v>
      </c>
      <c r="H4" s="3">
        <f>SUM(H9:H78)</f>
        <v>8212.02</v>
      </c>
    </row>
    <row r="5" spans="1:12" x14ac:dyDescent="0.25">
      <c r="G5" s="5"/>
    </row>
    <row r="6" spans="1:12" x14ac:dyDescent="0.25">
      <c r="B6" t="s">
        <v>188</v>
      </c>
      <c r="F6" s="108"/>
    </row>
    <row r="7" spans="1:12" s="2" customFormat="1" ht="26" x14ac:dyDescent="0.3">
      <c r="A7" s="114" t="s">
        <v>9</v>
      </c>
      <c r="B7" s="114" t="s">
        <v>10</v>
      </c>
      <c r="C7" s="114" t="s">
        <v>16</v>
      </c>
      <c r="D7" s="114" t="s">
        <v>19</v>
      </c>
      <c r="E7" s="114" t="s">
        <v>20</v>
      </c>
      <c r="F7" s="115" t="s">
        <v>21</v>
      </c>
      <c r="G7" s="116" t="s">
        <v>22</v>
      </c>
      <c r="H7" s="116" t="s">
        <v>11</v>
      </c>
      <c r="I7" s="114" t="s">
        <v>209</v>
      </c>
    </row>
    <row r="8" spans="1:12" s="36" customFormat="1" ht="13" x14ac:dyDescent="0.25">
      <c r="A8" s="117" t="s">
        <v>12</v>
      </c>
      <c r="B8" s="133" t="s">
        <v>249</v>
      </c>
      <c r="C8" s="119"/>
      <c r="D8" s="119"/>
      <c r="E8" s="119"/>
      <c r="F8" s="109"/>
      <c r="G8" s="120"/>
      <c r="H8" s="120"/>
      <c r="I8" s="118"/>
      <c r="J8" s="35"/>
      <c r="K8" s="35"/>
      <c r="L8" s="35"/>
    </row>
    <row r="9" spans="1:12" s="36" customFormat="1" ht="21.5" customHeight="1" x14ac:dyDescent="0.25">
      <c r="A9" s="119"/>
      <c r="B9" s="118" t="s">
        <v>15</v>
      </c>
      <c r="C9" s="119"/>
      <c r="D9" s="119"/>
      <c r="E9" s="119"/>
      <c r="F9" s="109"/>
      <c r="G9" s="120"/>
      <c r="H9" s="120"/>
      <c r="I9" s="118" t="s">
        <v>29</v>
      </c>
      <c r="J9" s="35"/>
      <c r="K9" s="35"/>
      <c r="L9" s="35"/>
    </row>
    <row r="10" spans="1:12" s="36" customFormat="1" ht="21.5" customHeight="1" x14ac:dyDescent="0.25">
      <c r="A10" s="119"/>
      <c r="B10" s="118" t="s">
        <v>13</v>
      </c>
      <c r="C10" s="119"/>
      <c r="D10" s="119"/>
      <c r="E10" s="119"/>
      <c r="F10" s="109"/>
      <c r="G10" s="120"/>
      <c r="H10" s="120"/>
      <c r="I10" s="118" t="s">
        <v>29</v>
      </c>
      <c r="J10" s="35"/>
      <c r="K10" s="35"/>
      <c r="L10" s="35"/>
    </row>
    <row r="11" spans="1:12" s="33" customFormat="1" ht="21.5" customHeight="1" x14ac:dyDescent="0.25">
      <c r="A11" s="112"/>
      <c r="B11" s="121" t="s">
        <v>31</v>
      </c>
      <c r="C11" s="113" t="s">
        <v>17</v>
      </c>
      <c r="D11" s="122">
        <v>6</v>
      </c>
      <c r="E11" s="122">
        <v>0</v>
      </c>
      <c r="F11" s="110">
        <f>MAX(D11-E11,0)</f>
        <v>6</v>
      </c>
      <c r="G11" s="123"/>
      <c r="H11" s="123"/>
      <c r="I11" s="118" t="s">
        <v>40</v>
      </c>
    </row>
    <row r="12" spans="1:12" s="36" customFormat="1" ht="7" customHeight="1" x14ac:dyDescent="0.25">
      <c r="A12" s="111"/>
      <c r="B12" s="124"/>
      <c r="C12" s="111"/>
      <c r="D12" s="125"/>
      <c r="E12" s="125"/>
      <c r="F12" s="111"/>
      <c r="G12" s="126"/>
      <c r="H12" s="126"/>
      <c r="I12" s="124"/>
      <c r="J12" s="35"/>
      <c r="K12" s="35"/>
      <c r="L12" s="35"/>
    </row>
    <row r="13" spans="1:12" s="36" customFormat="1" ht="17.5" customHeight="1" x14ac:dyDescent="0.25">
      <c r="A13" s="127" t="s">
        <v>202</v>
      </c>
      <c r="B13" s="118"/>
      <c r="C13" s="119"/>
      <c r="D13" s="122"/>
      <c r="E13" s="122"/>
      <c r="F13" s="109"/>
      <c r="G13" s="120"/>
      <c r="H13" s="120"/>
      <c r="I13" s="118"/>
      <c r="J13" s="35"/>
      <c r="K13" s="35"/>
      <c r="L13" s="35"/>
    </row>
    <row r="14" spans="1:12" s="36" customFormat="1" ht="17.5" customHeight="1" x14ac:dyDescent="0.25">
      <c r="A14" s="119"/>
      <c r="B14" s="118" t="s">
        <v>250</v>
      </c>
      <c r="C14" s="119" t="s">
        <v>17</v>
      </c>
      <c r="D14" s="122">
        <v>1</v>
      </c>
      <c r="E14" s="122">
        <v>0</v>
      </c>
      <c r="F14" s="109">
        <v>1</v>
      </c>
      <c r="G14" s="128">
        <v>75</v>
      </c>
      <c r="H14" s="123">
        <f>F14*G14</f>
        <v>75</v>
      </c>
      <c r="I14" s="118" t="s">
        <v>51</v>
      </c>
      <c r="J14" s="35"/>
      <c r="K14" s="35"/>
      <c r="L14" s="35"/>
    </row>
    <row r="15" spans="1:12" s="36" customFormat="1" ht="7" customHeight="1" x14ac:dyDescent="0.25">
      <c r="A15" s="111"/>
      <c r="B15" s="124"/>
      <c r="C15" s="111"/>
      <c r="D15" s="125"/>
      <c r="E15" s="125"/>
      <c r="F15" s="111"/>
      <c r="G15" s="126"/>
      <c r="H15" s="126"/>
      <c r="I15" s="124"/>
      <c r="J15" s="35"/>
      <c r="K15" s="35"/>
      <c r="L15" s="35"/>
    </row>
    <row r="16" spans="1:12" s="33" customFormat="1" ht="13" x14ac:dyDescent="0.25">
      <c r="A16" s="127" t="s">
        <v>7</v>
      </c>
      <c r="B16" s="121"/>
      <c r="C16" s="113"/>
      <c r="D16" s="122"/>
      <c r="E16" s="122"/>
      <c r="F16" s="110"/>
      <c r="G16" s="129"/>
      <c r="H16" s="129"/>
      <c r="I16" s="121"/>
    </row>
    <row r="17" spans="1:9" s="33" customFormat="1" ht="40.5" customHeight="1" x14ac:dyDescent="0.25">
      <c r="A17" s="127"/>
      <c r="B17" s="118" t="s">
        <v>282</v>
      </c>
      <c r="C17" s="113" t="s">
        <v>17</v>
      </c>
      <c r="D17" s="122">
        <v>1</v>
      </c>
      <c r="E17" s="122">
        <v>0</v>
      </c>
      <c r="F17" s="136" t="s">
        <v>281</v>
      </c>
      <c r="G17" s="129"/>
      <c r="H17" s="129"/>
      <c r="I17" s="118" t="s">
        <v>283</v>
      </c>
    </row>
    <row r="18" spans="1:9" s="33" customFormat="1" ht="22" customHeight="1" x14ac:dyDescent="0.25">
      <c r="A18" s="112"/>
      <c r="B18" s="118" t="s">
        <v>239</v>
      </c>
      <c r="C18" s="119" t="s">
        <v>17</v>
      </c>
      <c r="D18" s="122">
        <v>6</v>
      </c>
      <c r="E18" s="122">
        <v>0</v>
      </c>
      <c r="F18" s="110">
        <f>MAX(D18-E18,0)</f>
        <v>6</v>
      </c>
      <c r="G18" s="123">
        <v>2.99</v>
      </c>
      <c r="H18" s="123">
        <f>F18*G18</f>
        <v>17.940000000000001</v>
      </c>
      <c r="I18" s="121"/>
    </row>
    <row r="19" spans="1:9" s="33" customFormat="1" ht="22" customHeight="1" x14ac:dyDescent="0.25">
      <c r="A19" s="112"/>
      <c r="B19" s="130" t="s">
        <v>189</v>
      </c>
      <c r="C19" s="113" t="s">
        <v>17</v>
      </c>
      <c r="D19" s="122">
        <v>35</v>
      </c>
      <c r="E19" s="122">
        <v>39</v>
      </c>
      <c r="F19" s="110">
        <f>MAX(D19-E19,0)</f>
        <v>0</v>
      </c>
      <c r="G19" s="123">
        <v>7.29</v>
      </c>
      <c r="H19" s="123">
        <f>F19*G19</f>
        <v>0</v>
      </c>
      <c r="I19" s="112" t="s">
        <v>14</v>
      </c>
    </row>
    <row r="20" spans="1:9" s="33" customFormat="1" ht="22" customHeight="1" x14ac:dyDescent="0.25">
      <c r="A20" s="112"/>
      <c r="B20" s="130" t="s">
        <v>238</v>
      </c>
      <c r="C20" s="119" t="s">
        <v>17</v>
      </c>
      <c r="D20" s="122">
        <v>8</v>
      </c>
      <c r="E20" s="122">
        <v>5</v>
      </c>
      <c r="F20" s="110">
        <f t="shared" ref="F20:F73" si="0">MAX(D20-E20,0)</f>
        <v>3</v>
      </c>
      <c r="G20" s="123"/>
      <c r="H20" s="123">
        <v>5.49</v>
      </c>
      <c r="I20" s="112"/>
    </row>
    <row r="21" spans="1:9" s="33" customFormat="1" ht="22" customHeight="1" x14ac:dyDescent="0.25">
      <c r="A21" s="112"/>
      <c r="B21" s="130" t="s">
        <v>220</v>
      </c>
      <c r="C21" s="113" t="s">
        <v>17</v>
      </c>
      <c r="D21" s="122">
        <v>300</v>
      </c>
      <c r="E21" s="122">
        <v>0</v>
      </c>
      <c r="F21" s="110">
        <f t="shared" si="0"/>
        <v>300</v>
      </c>
      <c r="G21" s="123"/>
      <c r="H21" s="123">
        <f>6*14.49</f>
        <v>86.94</v>
      </c>
      <c r="I21" s="112" t="s">
        <v>223</v>
      </c>
    </row>
    <row r="22" spans="1:9" s="33" customFormat="1" ht="22" customHeight="1" x14ac:dyDescent="0.25">
      <c r="A22" s="112"/>
      <c r="B22" s="130" t="s">
        <v>217</v>
      </c>
      <c r="C22" s="113" t="s">
        <v>17</v>
      </c>
      <c r="D22" s="122">
        <v>300</v>
      </c>
      <c r="E22" s="122">
        <v>0</v>
      </c>
      <c r="F22" s="110">
        <f t="shared" si="0"/>
        <v>300</v>
      </c>
      <c r="G22" s="123"/>
      <c r="H22" s="123">
        <f t="shared" ref="H22:H23" si="1">12.99*4</f>
        <v>51.96</v>
      </c>
      <c r="I22" s="121" t="s">
        <v>34</v>
      </c>
    </row>
    <row r="23" spans="1:9" s="33" customFormat="1" ht="22" customHeight="1" x14ac:dyDescent="0.25">
      <c r="A23" s="112"/>
      <c r="B23" s="130" t="s">
        <v>218</v>
      </c>
      <c r="C23" s="113" t="s">
        <v>17</v>
      </c>
      <c r="D23" s="122">
        <v>300</v>
      </c>
      <c r="E23" s="122">
        <v>0</v>
      </c>
      <c r="F23" s="110">
        <f t="shared" si="0"/>
        <v>300</v>
      </c>
      <c r="G23" s="123"/>
      <c r="H23" s="123">
        <f t="shared" si="1"/>
        <v>51.96</v>
      </c>
      <c r="I23" s="112" t="s">
        <v>34</v>
      </c>
    </row>
    <row r="24" spans="1:9" s="33" customFormat="1" ht="22" customHeight="1" x14ac:dyDescent="0.25">
      <c r="A24" s="112"/>
      <c r="B24" s="130" t="s">
        <v>219</v>
      </c>
      <c r="C24" s="113" t="s">
        <v>17</v>
      </c>
      <c r="D24" s="122">
        <v>300</v>
      </c>
      <c r="E24" s="122">
        <v>0</v>
      </c>
      <c r="F24" s="110">
        <f t="shared" si="0"/>
        <v>300</v>
      </c>
      <c r="G24" s="123"/>
      <c r="H24" s="123">
        <f>12.99*4</f>
        <v>51.96</v>
      </c>
      <c r="I24" s="112" t="s">
        <v>34</v>
      </c>
    </row>
    <row r="25" spans="1:9" s="33" customFormat="1" ht="22" customHeight="1" x14ac:dyDescent="0.25">
      <c r="A25" s="112"/>
      <c r="B25" s="130" t="s">
        <v>221</v>
      </c>
      <c r="C25" s="113" t="s">
        <v>17</v>
      </c>
      <c r="D25" s="122">
        <v>64</v>
      </c>
      <c r="E25" s="122">
        <v>500</v>
      </c>
      <c r="F25" s="110">
        <f t="shared" si="0"/>
        <v>0</v>
      </c>
      <c r="G25" s="123"/>
      <c r="H25" s="123"/>
      <c r="I25" s="112" t="s">
        <v>223</v>
      </c>
    </row>
    <row r="26" spans="1:9" s="33" customFormat="1" ht="22" customHeight="1" x14ac:dyDescent="0.25">
      <c r="A26" s="112"/>
      <c r="B26" s="130" t="s">
        <v>222</v>
      </c>
      <c r="C26" s="113" t="s">
        <v>17</v>
      </c>
      <c r="D26" s="122">
        <v>250</v>
      </c>
      <c r="E26" s="122">
        <v>500</v>
      </c>
      <c r="F26" s="110">
        <f t="shared" si="0"/>
        <v>0</v>
      </c>
      <c r="G26" s="123"/>
      <c r="H26" s="123"/>
      <c r="I26" s="112" t="s">
        <v>223</v>
      </c>
    </row>
    <row r="27" spans="1:9" s="33" customFormat="1" ht="22" customHeight="1" x14ac:dyDescent="0.25">
      <c r="A27" s="112"/>
      <c r="B27" s="112" t="s">
        <v>81</v>
      </c>
      <c r="C27" s="113" t="s">
        <v>17</v>
      </c>
      <c r="D27" s="122">
        <v>900</v>
      </c>
      <c r="E27" s="122">
        <v>900</v>
      </c>
      <c r="F27" s="110">
        <f t="shared" si="0"/>
        <v>0</v>
      </c>
      <c r="G27" s="123">
        <v>8.59</v>
      </c>
      <c r="H27" s="123">
        <f t="shared" ref="H27:H71" si="2">F27*G27</f>
        <v>0</v>
      </c>
      <c r="I27" s="112" t="s">
        <v>14</v>
      </c>
    </row>
    <row r="28" spans="1:9" s="33" customFormat="1" ht="22" customHeight="1" x14ac:dyDescent="0.25">
      <c r="A28" s="112"/>
      <c r="B28" s="112" t="s">
        <v>35</v>
      </c>
      <c r="C28" s="113" t="s">
        <v>17</v>
      </c>
      <c r="D28" s="122">
        <v>500</v>
      </c>
      <c r="E28" s="122">
        <v>100</v>
      </c>
      <c r="F28" s="110">
        <f t="shared" si="0"/>
        <v>400</v>
      </c>
      <c r="G28" s="123"/>
      <c r="H28" s="123">
        <f>4*3.99</f>
        <v>15.96</v>
      </c>
      <c r="I28" s="112" t="s">
        <v>34</v>
      </c>
    </row>
    <row r="29" spans="1:9" s="33" customFormat="1" ht="22" customHeight="1" x14ac:dyDescent="0.25">
      <c r="A29" s="112"/>
      <c r="B29" s="130" t="s">
        <v>216</v>
      </c>
      <c r="C29" s="119" t="s">
        <v>17</v>
      </c>
      <c r="D29" s="122">
        <v>12</v>
      </c>
      <c r="E29" s="122">
        <v>4</v>
      </c>
      <c r="F29" s="110">
        <f t="shared" si="0"/>
        <v>8</v>
      </c>
      <c r="G29" s="123"/>
      <c r="H29" s="123">
        <v>7.69</v>
      </c>
      <c r="I29" s="112" t="s">
        <v>34</v>
      </c>
    </row>
    <row r="30" spans="1:9" s="33" customFormat="1" ht="22" customHeight="1" x14ac:dyDescent="0.25">
      <c r="A30" s="112"/>
      <c r="B30" s="130" t="s">
        <v>215</v>
      </c>
      <c r="C30" s="119" t="s">
        <v>17</v>
      </c>
      <c r="D30" s="122">
        <v>100</v>
      </c>
      <c r="E30" s="122">
        <v>100</v>
      </c>
      <c r="F30" s="110">
        <f t="shared" si="0"/>
        <v>0</v>
      </c>
      <c r="G30" s="123"/>
      <c r="H30" s="123"/>
      <c r="I30" s="112" t="s">
        <v>207</v>
      </c>
    </row>
    <row r="31" spans="1:9" s="33" customFormat="1" ht="22" customHeight="1" x14ac:dyDescent="0.25">
      <c r="A31" s="112"/>
      <c r="B31" s="130" t="s">
        <v>208</v>
      </c>
      <c r="C31" s="113" t="s">
        <v>17</v>
      </c>
      <c r="D31" s="122">
        <v>400</v>
      </c>
      <c r="E31" s="122">
        <v>0</v>
      </c>
      <c r="F31" s="110">
        <f>MAX(D31-E31,0)</f>
        <v>400</v>
      </c>
      <c r="G31" s="123"/>
      <c r="H31" s="123">
        <f>G31</f>
        <v>0</v>
      </c>
      <c r="I31" s="112" t="s">
        <v>210</v>
      </c>
    </row>
    <row r="32" spans="1:9" s="33" customFormat="1" ht="22" customHeight="1" x14ac:dyDescent="0.25">
      <c r="A32" s="112"/>
      <c r="B32" s="130" t="s">
        <v>214</v>
      </c>
      <c r="C32" s="113" t="s">
        <v>17</v>
      </c>
      <c r="D32" s="122">
        <v>1</v>
      </c>
      <c r="E32" s="122">
        <v>0</v>
      </c>
      <c r="F32" s="110">
        <f t="shared" si="0"/>
        <v>1</v>
      </c>
      <c r="G32" s="123">
        <f>1260+384</f>
        <v>1644</v>
      </c>
      <c r="H32" s="123">
        <f t="shared" si="2"/>
        <v>1644</v>
      </c>
      <c r="I32" s="112" t="s">
        <v>211</v>
      </c>
    </row>
    <row r="33" spans="1:12" s="33" customFormat="1" ht="22" customHeight="1" x14ac:dyDescent="0.25">
      <c r="A33" s="112"/>
      <c r="B33" s="130" t="s">
        <v>213</v>
      </c>
      <c r="C33" s="113" t="s">
        <v>17</v>
      </c>
      <c r="D33" s="122">
        <v>32</v>
      </c>
      <c r="E33" s="122">
        <v>32</v>
      </c>
      <c r="F33" s="110">
        <f t="shared" si="0"/>
        <v>0</v>
      </c>
      <c r="G33" s="123"/>
      <c r="H33" s="123"/>
      <c r="I33" s="112" t="s">
        <v>211</v>
      </c>
    </row>
    <row r="34" spans="1:12" s="33" customFormat="1" ht="22" customHeight="1" x14ac:dyDescent="0.25">
      <c r="A34" s="112"/>
      <c r="B34" s="130" t="s">
        <v>190</v>
      </c>
      <c r="C34" s="119" t="s">
        <v>17</v>
      </c>
      <c r="D34" s="122">
        <v>300</v>
      </c>
      <c r="E34" s="122">
        <v>500</v>
      </c>
      <c r="F34" s="110">
        <f>MAX(D34-E34,0)</f>
        <v>0</v>
      </c>
      <c r="G34" s="123"/>
      <c r="H34" s="123"/>
      <c r="I34" s="112" t="s">
        <v>212</v>
      </c>
    </row>
    <row r="35" spans="1:12" s="36" customFormat="1" ht="7" customHeight="1" x14ac:dyDescent="0.25">
      <c r="A35" s="111"/>
      <c r="B35" s="124"/>
      <c r="C35" s="111"/>
      <c r="D35" s="125"/>
      <c r="E35" s="125"/>
      <c r="F35" s="111"/>
      <c r="G35" s="126"/>
      <c r="H35" s="126"/>
      <c r="I35" s="124"/>
      <c r="J35" s="35"/>
      <c r="K35" s="35"/>
      <c r="L35" s="35"/>
    </row>
    <row r="36" spans="1:12" s="33" customFormat="1" ht="13" x14ac:dyDescent="0.25">
      <c r="A36" s="127" t="s">
        <v>8</v>
      </c>
      <c r="B36" s="112"/>
      <c r="C36" s="112"/>
      <c r="D36" s="112"/>
      <c r="E36" s="112"/>
      <c r="F36" s="112"/>
      <c r="G36" s="112"/>
      <c r="H36" s="112"/>
      <c r="I36" s="112"/>
    </row>
    <row r="37" spans="1:12" s="33" customFormat="1" ht="21.5" customHeight="1" x14ac:dyDescent="0.25">
      <c r="A37" s="127"/>
      <c r="B37" s="112" t="s">
        <v>205</v>
      </c>
      <c r="C37" s="113" t="s">
        <v>17</v>
      </c>
      <c r="D37" s="122">
        <v>1</v>
      </c>
      <c r="E37" s="122">
        <v>0</v>
      </c>
      <c r="F37" s="110">
        <f>MAX(D37-E37,0)</f>
        <v>1</v>
      </c>
      <c r="G37" s="123"/>
      <c r="H37" s="123">
        <f>3.49+9.99</f>
        <v>13.48</v>
      </c>
      <c r="I37" s="112" t="s">
        <v>34</v>
      </c>
    </row>
    <row r="38" spans="1:12" s="33" customFormat="1" ht="21.5" customHeight="1" x14ac:dyDescent="0.25">
      <c r="A38" s="112"/>
      <c r="B38" s="112" t="s">
        <v>23</v>
      </c>
      <c r="C38" s="113" t="s">
        <v>17</v>
      </c>
      <c r="D38" s="122">
        <v>10</v>
      </c>
      <c r="E38" s="122">
        <v>400</v>
      </c>
      <c r="F38" s="110">
        <f t="shared" si="0"/>
        <v>0</v>
      </c>
      <c r="G38" s="123">
        <v>8.99</v>
      </c>
      <c r="H38" s="123">
        <f t="shared" si="2"/>
        <v>0</v>
      </c>
      <c r="I38" s="112" t="s">
        <v>14</v>
      </c>
    </row>
    <row r="39" spans="1:12" s="33" customFormat="1" ht="21.5" customHeight="1" x14ac:dyDescent="0.25">
      <c r="A39" s="112"/>
      <c r="B39" s="112" t="s">
        <v>36</v>
      </c>
      <c r="C39" s="113" t="s">
        <v>17</v>
      </c>
      <c r="D39" s="122">
        <v>50</v>
      </c>
      <c r="E39" s="122">
        <v>10</v>
      </c>
      <c r="F39" s="110">
        <f t="shared" si="0"/>
        <v>40</v>
      </c>
      <c r="G39" s="123"/>
      <c r="H39" s="123">
        <v>14.99</v>
      </c>
      <c r="I39" s="112" t="s">
        <v>14</v>
      </c>
    </row>
    <row r="40" spans="1:12" s="33" customFormat="1" ht="21.5" customHeight="1" x14ac:dyDescent="0.25">
      <c r="A40" s="112"/>
      <c r="B40" s="112" t="s">
        <v>37</v>
      </c>
      <c r="C40" s="113" t="s">
        <v>17</v>
      </c>
      <c r="D40" s="122">
        <v>3</v>
      </c>
      <c r="E40" s="122">
        <v>5</v>
      </c>
      <c r="F40" s="110">
        <f t="shared" si="0"/>
        <v>0</v>
      </c>
      <c r="G40" s="123">
        <v>14.99</v>
      </c>
      <c r="H40" s="123">
        <f t="shared" si="2"/>
        <v>0</v>
      </c>
      <c r="I40" s="112" t="s">
        <v>14</v>
      </c>
    </row>
    <row r="41" spans="1:12" s="33" customFormat="1" ht="21.5" customHeight="1" x14ac:dyDescent="0.25">
      <c r="A41" s="112"/>
      <c r="B41" s="130" t="s">
        <v>248</v>
      </c>
      <c r="C41" s="113" t="s">
        <v>17</v>
      </c>
      <c r="D41" s="122">
        <v>10</v>
      </c>
      <c r="E41" s="122">
        <v>100</v>
      </c>
      <c r="F41" s="110">
        <f t="shared" si="0"/>
        <v>0</v>
      </c>
      <c r="G41" s="123">
        <v>19.59</v>
      </c>
      <c r="H41" s="123">
        <f t="shared" si="2"/>
        <v>0</v>
      </c>
      <c r="I41" s="112" t="s">
        <v>14</v>
      </c>
    </row>
    <row r="42" spans="1:12" s="33" customFormat="1" ht="21.5" customHeight="1" x14ac:dyDescent="0.25">
      <c r="A42" s="112"/>
      <c r="B42" s="130" t="s">
        <v>247</v>
      </c>
      <c r="C42" s="119" t="s">
        <v>17</v>
      </c>
      <c r="D42" s="122">
        <v>200</v>
      </c>
      <c r="E42" s="122">
        <v>0</v>
      </c>
      <c r="F42" s="110">
        <f t="shared" si="0"/>
        <v>200</v>
      </c>
      <c r="G42" s="123"/>
      <c r="H42" s="123">
        <f>7*7.69</f>
        <v>53.830000000000005</v>
      </c>
      <c r="I42" s="112" t="s">
        <v>14</v>
      </c>
    </row>
    <row r="43" spans="1:12" s="33" customFormat="1" ht="21.5" customHeight="1" x14ac:dyDescent="0.25">
      <c r="A43" s="112"/>
      <c r="B43" s="130" t="s">
        <v>191</v>
      </c>
      <c r="C43" s="119" t="s">
        <v>17</v>
      </c>
      <c r="D43" s="122">
        <v>10</v>
      </c>
      <c r="E43" s="122">
        <v>10</v>
      </c>
      <c r="F43" s="110">
        <f t="shared" si="0"/>
        <v>0</v>
      </c>
      <c r="G43" s="123"/>
      <c r="H43" s="123"/>
      <c r="I43" s="112" t="s">
        <v>203</v>
      </c>
    </row>
    <row r="44" spans="1:12" s="33" customFormat="1" ht="21.5" customHeight="1" x14ac:dyDescent="0.25">
      <c r="A44" s="112"/>
      <c r="B44" s="130" t="s">
        <v>192</v>
      </c>
      <c r="C44" s="119" t="s">
        <v>17</v>
      </c>
      <c r="D44" s="122">
        <v>32</v>
      </c>
      <c r="E44" s="122">
        <v>32</v>
      </c>
      <c r="F44" s="110">
        <f t="shared" si="0"/>
        <v>0</v>
      </c>
      <c r="G44" s="123"/>
      <c r="H44" s="123"/>
      <c r="I44" s="112" t="s">
        <v>203</v>
      </c>
    </row>
    <row r="45" spans="1:12" s="33" customFormat="1" ht="21.5" customHeight="1" x14ac:dyDescent="0.25">
      <c r="A45" s="112"/>
      <c r="B45" s="130" t="s">
        <v>193</v>
      </c>
      <c r="C45" s="119" t="s">
        <v>17</v>
      </c>
      <c r="D45" s="122">
        <v>32</v>
      </c>
      <c r="E45" s="122">
        <v>32</v>
      </c>
      <c r="F45" s="110">
        <f t="shared" si="0"/>
        <v>0</v>
      </c>
      <c r="G45" s="123"/>
      <c r="H45" s="123"/>
      <c r="I45" s="112" t="s">
        <v>203</v>
      </c>
    </row>
    <row r="46" spans="1:12" s="33" customFormat="1" ht="21.5" customHeight="1" x14ac:dyDescent="0.25">
      <c r="A46" s="112"/>
      <c r="B46" s="130" t="s">
        <v>194</v>
      </c>
      <c r="C46" s="119" t="s">
        <v>17</v>
      </c>
      <c r="D46" s="122">
        <v>64</v>
      </c>
      <c r="E46" s="122">
        <v>64</v>
      </c>
      <c r="F46" s="110">
        <f t="shared" si="0"/>
        <v>0</v>
      </c>
      <c r="G46" s="123"/>
      <c r="H46" s="123"/>
      <c r="I46" s="112" t="s">
        <v>203</v>
      </c>
    </row>
    <row r="47" spans="1:12" s="33" customFormat="1" ht="21.5" customHeight="1" x14ac:dyDescent="0.25">
      <c r="A47" s="112"/>
      <c r="B47" s="130" t="s">
        <v>195</v>
      </c>
      <c r="C47" s="119" t="s">
        <v>17</v>
      </c>
      <c r="D47" s="122">
        <v>1</v>
      </c>
      <c r="E47" s="122">
        <v>1</v>
      </c>
      <c r="F47" s="110">
        <f t="shared" si="0"/>
        <v>0</v>
      </c>
      <c r="G47" s="123"/>
      <c r="H47" s="123"/>
      <c r="I47" s="112" t="s">
        <v>34</v>
      </c>
    </row>
    <row r="48" spans="1:12" s="33" customFormat="1" ht="21.5" customHeight="1" x14ac:dyDescent="0.25">
      <c r="A48" s="112"/>
      <c r="B48" s="130" t="s">
        <v>236</v>
      </c>
      <c r="C48" s="119" t="s">
        <v>17</v>
      </c>
      <c r="D48" s="122">
        <v>0</v>
      </c>
      <c r="E48" s="122">
        <v>9</v>
      </c>
      <c r="F48" s="110">
        <f t="shared" si="0"/>
        <v>0</v>
      </c>
      <c r="G48" s="123"/>
      <c r="H48" s="123"/>
      <c r="I48" s="112" t="s">
        <v>237</v>
      </c>
    </row>
    <row r="49" spans="1:12" s="36" customFormat="1" ht="7" customHeight="1" x14ac:dyDescent="0.25">
      <c r="A49" s="111"/>
      <c r="B49" s="124"/>
      <c r="C49" s="111"/>
      <c r="D49" s="125"/>
      <c r="E49" s="125"/>
      <c r="F49" s="111"/>
      <c r="G49" s="126"/>
      <c r="H49" s="126"/>
      <c r="I49" s="124"/>
      <c r="J49" s="35"/>
      <c r="K49" s="35"/>
      <c r="L49" s="35"/>
    </row>
    <row r="50" spans="1:12" s="33" customFormat="1" ht="13" x14ac:dyDescent="0.25">
      <c r="A50" s="127" t="s">
        <v>4</v>
      </c>
      <c r="B50" s="112"/>
      <c r="C50" s="113"/>
      <c r="D50" s="122"/>
      <c r="E50" s="122"/>
      <c r="F50" s="110"/>
      <c r="G50" s="123"/>
      <c r="H50" s="123"/>
      <c r="I50" s="112"/>
    </row>
    <row r="51" spans="1:12" s="33" customFormat="1" ht="20.5" customHeight="1" x14ac:dyDescent="0.25">
      <c r="A51" s="112"/>
      <c r="B51" s="130" t="s">
        <v>231</v>
      </c>
      <c r="C51" s="119" t="s">
        <v>17</v>
      </c>
      <c r="D51" s="122">
        <v>750</v>
      </c>
      <c r="E51" s="122">
        <v>0</v>
      </c>
      <c r="F51" s="110">
        <f>MAX(D51-E51,0)</f>
        <v>750</v>
      </c>
      <c r="G51" s="123">
        <v>7</v>
      </c>
      <c r="H51" s="123">
        <f>F51*G51</f>
        <v>5250</v>
      </c>
      <c r="I51" s="112" t="s">
        <v>41</v>
      </c>
    </row>
    <row r="52" spans="1:12" s="33" customFormat="1" ht="20.5" customHeight="1" x14ac:dyDescent="0.25">
      <c r="A52" s="112"/>
      <c r="B52" s="130" t="s">
        <v>245</v>
      </c>
      <c r="C52" s="119" t="s">
        <v>17</v>
      </c>
      <c r="D52" s="122">
        <v>6</v>
      </c>
      <c r="E52" s="122">
        <v>7</v>
      </c>
      <c r="F52" s="110">
        <f>MAX(D52-E52,0)</f>
        <v>0</v>
      </c>
      <c r="G52" s="123"/>
      <c r="H52" s="123"/>
      <c r="I52" s="112" t="s">
        <v>206</v>
      </c>
    </row>
    <row r="53" spans="1:12" s="33" customFormat="1" ht="20.5" customHeight="1" x14ac:dyDescent="0.25">
      <c r="A53" s="112"/>
      <c r="B53" s="130" t="s">
        <v>246</v>
      </c>
      <c r="C53" s="119" t="s">
        <v>17</v>
      </c>
      <c r="D53" s="122">
        <v>2</v>
      </c>
      <c r="E53" s="122">
        <v>0</v>
      </c>
      <c r="F53" s="110">
        <f>MAX(D53-E53,0)</f>
        <v>2</v>
      </c>
      <c r="G53" s="123">
        <v>10</v>
      </c>
      <c r="H53" s="123">
        <f>F53*G53</f>
        <v>20</v>
      </c>
      <c r="I53" s="130" t="s">
        <v>206</v>
      </c>
    </row>
    <row r="54" spans="1:12" s="33" customFormat="1" ht="20.5" customHeight="1" x14ac:dyDescent="0.25">
      <c r="A54" s="112"/>
      <c r="B54" s="130" t="s">
        <v>204</v>
      </c>
      <c r="C54" s="119" t="s">
        <v>17</v>
      </c>
      <c r="D54" s="122">
        <v>4</v>
      </c>
      <c r="E54" s="122">
        <v>1</v>
      </c>
      <c r="F54" s="110">
        <f>MAX(D54-E54,0)</f>
        <v>3</v>
      </c>
      <c r="G54" s="123">
        <v>2.4900000000000002</v>
      </c>
      <c r="H54" s="123">
        <f>F54*G54</f>
        <v>7.4700000000000006</v>
      </c>
      <c r="I54" s="112" t="s">
        <v>34</v>
      </c>
    </row>
    <row r="55" spans="1:12" s="33" customFormat="1" ht="20.5" customHeight="1" x14ac:dyDescent="0.25">
      <c r="A55" s="112"/>
      <c r="B55" s="130" t="s">
        <v>227</v>
      </c>
      <c r="C55" s="119" t="s">
        <v>17</v>
      </c>
      <c r="D55" s="122">
        <v>12</v>
      </c>
      <c r="E55" s="122">
        <v>0</v>
      </c>
      <c r="F55" s="110">
        <f t="shared" si="0"/>
        <v>12</v>
      </c>
      <c r="G55" s="123">
        <v>11.29</v>
      </c>
      <c r="H55" s="123">
        <f t="shared" si="2"/>
        <v>135.47999999999999</v>
      </c>
      <c r="I55" s="112" t="s">
        <v>14</v>
      </c>
    </row>
    <row r="56" spans="1:12" s="33" customFormat="1" ht="20.5" customHeight="1" x14ac:dyDescent="0.25">
      <c r="A56" s="112"/>
      <c r="B56" s="130" t="s">
        <v>196</v>
      </c>
      <c r="C56" s="119" t="s">
        <v>17</v>
      </c>
      <c r="D56" s="122">
        <v>5</v>
      </c>
      <c r="E56" s="122">
        <v>0</v>
      </c>
      <c r="F56" s="110">
        <f t="shared" si="0"/>
        <v>5</v>
      </c>
      <c r="G56" s="123">
        <v>4.99</v>
      </c>
      <c r="H56" s="123">
        <f t="shared" si="2"/>
        <v>24.950000000000003</v>
      </c>
      <c r="I56" s="112" t="s">
        <v>34</v>
      </c>
    </row>
    <row r="57" spans="1:12" s="33" customFormat="1" ht="20.5" customHeight="1" x14ac:dyDescent="0.25">
      <c r="A57" s="112"/>
      <c r="B57" s="112" t="s">
        <v>228</v>
      </c>
      <c r="C57" s="119" t="s">
        <v>17</v>
      </c>
      <c r="D57" s="122">
        <v>200</v>
      </c>
      <c r="E57" s="122">
        <v>119</v>
      </c>
      <c r="F57" s="110">
        <f t="shared" si="0"/>
        <v>81</v>
      </c>
      <c r="G57" s="123"/>
      <c r="H57" s="123">
        <f>2*5.99</f>
        <v>11.98</v>
      </c>
      <c r="I57" s="112" t="s">
        <v>34</v>
      </c>
    </row>
    <row r="58" spans="1:12" s="33" customFormat="1" ht="20.5" customHeight="1" x14ac:dyDescent="0.25">
      <c r="A58" s="112"/>
      <c r="B58" s="130" t="s">
        <v>229</v>
      </c>
      <c r="C58" s="119" t="s">
        <v>17</v>
      </c>
      <c r="D58" s="122">
        <v>10</v>
      </c>
      <c r="E58" s="122">
        <v>11</v>
      </c>
      <c r="F58" s="110">
        <f t="shared" si="0"/>
        <v>0</v>
      </c>
      <c r="G58" s="123"/>
      <c r="H58" s="123"/>
      <c r="I58" s="112"/>
    </row>
    <row r="59" spans="1:12" s="33" customFormat="1" ht="20.5" customHeight="1" x14ac:dyDescent="0.25">
      <c r="A59" s="112"/>
      <c r="B59" s="130" t="s">
        <v>230</v>
      </c>
      <c r="C59" s="119" t="s">
        <v>17</v>
      </c>
      <c r="D59" s="122">
        <v>10</v>
      </c>
      <c r="E59" s="122">
        <v>0</v>
      </c>
      <c r="F59" s="110">
        <f t="shared" si="0"/>
        <v>10</v>
      </c>
      <c r="G59" s="123"/>
      <c r="H59" s="123">
        <f>2.99*4</f>
        <v>11.96</v>
      </c>
      <c r="I59" s="112"/>
    </row>
    <row r="60" spans="1:12" s="36" customFormat="1" ht="7" customHeight="1" x14ac:dyDescent="0.25">
      <c r="A60" s="111"/>
      <c r="B60" s="124"/>
      <c r="C60" s="111"/>
      <c r="D60" s="125"/>
      <c r="E60" s="125"/>
      <c r="F60" s="111"/>
      <c r="G60" s="126"/>
      <c r="H60" s="126"/>
      <c r="I60" s="124"/>
      <c r="J60" s="35"/>
      <c r="K60" s="35"/>
      <c r="L60" s="35"/>
    </row>
    <row r="61" spans="1:12" s="33" customFormat="1" ht="13" x14ac:dyDescent="0.25">
      <c r="A61" s="127" t="s">
        <v>244</v>
      </c>
      <c r="B61" s="112"/>
      <c r="C61" s="113"/>
      <c r="D61" s="122"/>
      <c r="E61" s="122"/>
      <c r="F61" s="110"/>
      <c r="G61" s="123"/>
      <c r="H61" s="123"/>
      <c r="I61" s="112"/>
    </row>
    <row r="62" spans="1:12" s="33" customFormat="1" ht="21" customHeight="1" x14ac:dyDescent="0.25">
      <c r="A62" s="131" t="s">
        <v>5</v>
      </c>
      <c r="B62" s="130" t="s">
        <v>197</v>
      </c>
      <c r="C62" s="119" t="s">
        <v>17</v>
      </c>
      <c r="D62" s="122">
        <v>250</v>
      </c>
      <c r="E62" s="122">
        <v>0</v>
      </c>
      <c r="F62" s="110">
        <f t="shared" si="0"/>
        <v>250</v>
      </c>
      <c r="G62" s="123"/>
      <c r="H62" s="123">
        <f>540/2</f>
        <v>270</v>
      </c>
      <c r="I62" s="130" t="s">
        <v>198</v>
      </c>
    </row>
    <row r="63" spans="1:12" s="33" customFormat="1" ht="21" customHeight="1" x14ac:dyDescent="0.25">
      <c r="A63" s="131" t="s">
        <v>6</v>
      </c>
      <c r="B63" s="130" t="s">
        <v>199</v>
      </c>
      <c r="C63" s="119" t="s">
        <v>17</v>
      </c>
      <c r="D63" s="122">
        <v>250</v>
      </c>
      <c r="E63" s="122">
        <v>0</v>
      </c>
      <c r="F63" s="110">
        <f t="shared" si="0"/>
        <v>250</v>
      </c>
      <c r="G63" s="123"/>
      <c r="H63" s="123">
        <f>540/2</f>
        <v>270</v>
      </c>
      <c r="I63" s="130" t="s">
        <v>198</v>
      </c>
    </row>
    <row r="64" spans="1:12" s="33" customFormat="1" ht="21" customHeight="1" x14ac:dyDescent="0.25">
      <c r="A64" s="131"/>
      <c r="B64" s="130" t="s">
        <v>242</v>
      </c>
      <c r="C64" s="119" t="s">
        <v>17</v>
      </c>
      <c r="D64" s="122">
        <v>1</v>
      </c>
      <c r="E64" s="122">
        <v>1</v>
      </c>
      <c r="F64" s="110">
        <f t="shared" si="0"/>
        <v>0</v>
      </c>
      <c r="G64" s="123"/>
      <c r="H64" s="123">
        <v>7</v>
      </c>
      <c r="I64" s="130" t="s">
        <v>243</v>
      </c>
    </row>
    <row r="65" spans="1:12" s="33" customFormat="1" ht="21" customHeight="1" x14ac:dyDescent="0.25">
      <c r="A65" s="132" t="s">
        <v>240</v>
      </c>
      <c r="B65" s="130" t="s">
        <v>224</v>
      </c>
      <c r="C65" s="119" t="s">
        <v>17</v>
      </c>
      <c r="D65" s="122">
        <v>384</v>
      </c>
      <c r="E65" s="122">
        <v>0</v>
      </c>
      <c r="F65" s="110">
        <f>MAX(D65-E65,0)</f>
        <v>384</v>
      </c>
      <c r="G65" s="123"/>
      <c r="H65" s="123">
        <v>78</v>
      </c>
      <c r="I65" s="130" t="s">
        <v>225</v>
      </c>
    </row>
    <row r="66" spans="1:12" s="33" customFormat="1" ht="21" customHeight="1" x14ac:dyDescent="0.25">
      <c r="A66" s="132" t="s">
        <v>241</v>
      </c>
      <c r="B66" s="112" t="s">
        <v>226</v>
      </c>
      <c r="C66" s="119" t="s">
        <v>17</v>
      </c>
      <c r="D66" s="122">
        <v>2</v>
      </c>
      <c r="E66" s="122">
        <v>0</v>
      </c>
      <c r="F66" s="110">
        <f>MAX(D66-E66,0)</f>
        <v>2</v>
      </c>
      <c r="G66" s="123">
        <v>16.989999999999998</v>
      </c>
      <c r="H66" s="123">
        <f>F66*G66</f>
        <v>33.979999999999997</v>
      </c>
      <c r="I66" s="112" t="s">
        <v>34</v>
      </c>
    </row>
    <row r="67" spans="1:12" s="36" customFormat="1" ht="7" customHeight="1" x14ac:dyDescent="0.25">
      <c r="A67" s="111"/>
      <c r="B67" s="124"/>
      <c r="C67" s="111"/>
      <c r="D67" s="125"/>
      <c r="E67" s="125"/>
      <c r="F67" s="111"/>
      <c r="G67" s="126"/>
      <c r="H67" s="126"/>
      <c r="I67" s="124"/>
      <c r="J67" s="35"/>
      <c r="K67" s="35"/>
      <c r="L67" s="35"/>
    </row>
    <row r="68" spans="1:12" s="33" customFormat="1" ht="13" x14ac:dyDescent="0.25">
      <c r="A68" s="127" t="s">
        <v>52</v>
      </c>
      <c r="B68" s="112"/>
      <c r="C68" s="113"/>
      <c r="D68" s="122"/>
      <c r="E68" s="122"/>
      <c r="F68" s="110"/>
      <c r="G68" s="123"/>
      <c r="H68" s="123"/>
      <c r="I68" s="112"/>
    </row>
    <row r="69" spans="1:12" s="33" customFormat="1" ht="21.5" customHeight="1" x14ac:dyDescent="0.25">
      <c r="A69" s="112"/>
      <c r="B69" s="130" t="s">
        <v>200</v>
      </c>
      <c r="C69" s="113"/>
      <c r="D69" s="122"/>
      <c r="E69" s="122"/>
      <c r="F69" s="110"/>
      <c r="G69" s="123"/>
      <c r="H69" s="123"/>
      <c r="I69" s="112" t="s">
        <v>53</v>
      </c>
    </row>
    <row r="70" spans="1:12" s="33" customFormat="1" ht="21.5" customHeight="1" x14ac:dyDescent="0.25">
      <c r="A70" s="112"/>
      <c r="B70" s="130" t="s">
        <v>232</v>
      </c>
      <c r="C70" s="119" t="s">
        <v>17</v>
      </c>
      <c r="D70" s="122">
        <v>250</v>
      </c>
      <c r="E70" s="122">
        <v>300</v>
      </c>
      <c r="F70" s="110">
        <f t="shared" si="0"/>
        <v>0</v>
      </c>
      <c r="G70" s="123"/>
      <c r="H70" s="123">
        <f t="shared" si="2"/>
        <v>0</v>
      </c>
      <c r="I70" s="112" t="s">
        <v>235</v>
      </c>
    </row>
    <row r="71" spans="1:12" s="33" customFormat="1" ht="21.5" customHeight="1" x14ac:dyDescent="0.25">
      <c r="A71" s="112"/>
      <c r="B71" s="130" t="s">
        <v>233</v>
      </c>
      <c r="C71" s="119" t="s">
        <v>17</v>
      </c>
      <c r="D71" s="122">
        <v>1</v>
      </c>
      <c r="E71" s="122">
        <v>100</v>
      </c>
      <c r="F71" s="110">
        <f t="shared" si="0"/>
        <v>0</v>
      </c>
      <c r="G71" s="123">
        <v>8.99</v>
      </c>
      <c r="H71" s="123">
        <f t="shared" si="2"/>
        <v>0</v>
      </c>
      <c r="I71" s="112" t="s">
        <v>30</v>
      </c>
    </row>
    <row r="72" spans="1:12" s="36" customFormat="1" ht="7" customHeight="1" x14ac:dyDescent="0.25">
      <c r="A72" s="111"/>
      <c r="B72" s="124"/>
      <c r="C72" s="111"/>
      <c r="D72" s="125"/>
      <c r="E72" s="125"/>
      <c r="F72" s="111"/>
      <c r="G72" s="126"/>
      <c r="H72" s="126"/>
      <c r="I72" s="124"/>
      <c r="J72" s="35"/>
      <c r="K72" s="35"/>
      <c r="L72" s="35"/>
    </row>
    <row r="73" spans="1:12" s="33" customFormat="1" ht="19.5" customHeight="1" x14ac:dyDescent="0.25">
      <c r="A73" s="127" t="s">
        <v>201</v>
      </c>
      <c r="B73" s="112" t="s">
        <v>234</v>
      </c>
      <c r="C73" s="119" t="s">
        <v>17</v>
      </c>
      <c r="D73" s="122">
        <v>12</v>
      </c>
      <c r="E73" s="122">
        <v>12</v>
      </c>
      <c r="F73" s="110">
        <f t="shared" si="0"/>
        <v>0</v>
      </c>
      <c r="G73" s="123"/>
      <c r="H73" s="123"/>
      <c r="I73" s="112"/>
    </row>
    <row r="74" spans="1:12" s="33" customFormat="1" x14ac:dyDescent="0.25">
      <c r="A74" s="112"/>
      <c r="B74" s="112"/>
      <c r="C74" s="113"/>
      <c r="D74" s="122"/>
      <c r="E74" s="122"/>
      <c r="F74" s="110"/>
      <c r="G74" s="123"/>
      <c r="H74" s="123"/>
      <c r="I74" s="112"/>
    </row>
    <row r="75" spans="1:12" s="33" customFormat="1" x14ac:dyDescent="0.25">
      <c r="A75" s="112"/>
      <c r="B75" s="112"/>
      <c r="C75" s="113"/>
      <c r="D75" s="122"/>
      <c r="E75" s="122"/>
      <c r="F75" s="110"/>
      <c r="G75" s="123"/>
      <c r="H75" s="123"/>
      <c r="I75" s="112"/>
    </row>
    <row r="76" spans="1:12" s="33" customFormat="1" x14ac:dyDescent="0.25">
      <c r="A76" s="112"/>
      <c r="B76" s="112"/>
      <c r="C76" s="121"/>
      <c r="D76" s="122"/>
      <c r="E76" s="122"/>
      <c r="F76" s="110"/>
      <c r="G76" s="123"/>
      <c r="H76" s="123"/>
      <c r="I76" s="112"/>
    </row>
    <row r="77" spans="1:12" s="33" customFormat="1" x14ac:dyDescent="0.25">
      <c r="A77" s="112"/>
      <c r="B77" s="112"/>
      <c r="C77" s="113"/>
      <c r="D77" s="113"/>
      <c r="E77" s="113"/>
      <c r="F77" s="113"/>
      <c r="G77" s="123"/>
      <c r="H77" s="123"/>
      <c r="I77" s="112"/>
    </row>
    <row r="78" spans="1:12" s="33" customFormat="1" x14ac:dyDescent="0.25">
      <c r="C78" s="37"/>
      <c r="D78" s="37"/>
      <c r="E78" s="37"/>
      <c r="F78" s="107"/>
      <c r="G78" s="34"/>
      <c r="H78" s="34"/>
    </row>
    <row r="79" spans="1:12" s="33" customFormat="1" x14ac:dyDescent="0.25">
      <c r="C79" s="37"/>
      <c r="D79" s="37"/>
      <c r="E79" s="37"/>
      <c r="F79" s="37"/>
      <c r="G79" s="34"/>
      <c r="H79" s="34"/>
    </row>
    <row r="80" spans="1:12" s="33" customFormat="1" x14ac:dyDescent="0.25">
      <c r="C80" s="37"/>
      <c r="D80" s="37"/>
      <c r="E80" s="37"/>
      <c r="F80" s="37"/>
      <c r="G80" s="34"/>
      <c r="H80" s="34"/>
    </row>
    <row r="81" spans="3:8" s="33" customFormat="1" x14ac:dyDescent="0.25">
      <c r="C81" s="37"/>
      <c r="D81" s="37"/>
      <c r="E81" s="37"/>
      <c r="F81" s="37"/>
      <c r="G81" s="34"/>
      <c r="H81" s="34"/>
    </row>
    <row r="82" spans="3:8" s="33" customFormat="1" x14ac:dyDescent="0.25">
      <c r="C82" s="37"/>
      <c r="D82" s="37"/>
      <c r="E82" s="37"/>
      <c r="F82" s="37"/>
      <c r="G82" s="34"/>
      <c r="H82" s="34"/>
    </row>
    <row r="83" spans="3:8" s="33" customFormat="1" x14ac:dyDescent="0.25">
      <c r="C83" s="37"/>
      <c r="D83" s="37"/>
      <c r="E83" s="37"/>
      <c r="F83" s="37"/>
      <c r="G83" s="34"/>
      <c r="H83" s="34"/>
    </row>
    <row r="84" spans="3:8" s="33" customFormat="1" x14ac:dyDescent="0.25">
      <c r="C84" s="37"/>
      <c r="D84" s="37"/>
      <c r="E84" s="37"/>
      <c r="F84" s="37"/>
      <c r="G84" s="34"/>
      <c r="H84" s="34"/>
    </row>
    <row r="85" spans="3:8" s="33" customFormat="1" x14ac:dyDescent="0.25">
      <c r="C85" s="37"/>
      <c r="D85" s="37"/>
      <c r="E85" s="37"/>
      <c r="F85" s="37"/>
      <c r="G85" s="34"/>
      <c r="H85" s="34"/>
    </row>
    <row r="86" spans="3:8" s="33" customFormat="1" x14ac:dyDescent="0.25">
      <c r="C86" s="37"/>
      <c r="D86" s="37"/>
      <c r="E86" s="37"/>
      <c r="F86" s="37"/>
      <c r="G86" s="34"/>
      <c r="H86" s="34"/>
    </row>
    <row r="87" spans="3:8" s="33" customFormat="1" x14ac:dyDescent="0.25">
      <c r="C87" s="37"/>
      <c r="D87" s="37"/>
      <c r="E87" s="37"/>
      <c r="F87" s="37"/>
      <c r="G87" s="34"/>
      <c r="H87" s="34"/>
    </row>
    <row r="88" spans="3:8" s="33" customFormat="1" x14ac:dyDescent="0.25">
      <c r="C88" s="37"/>
      <c r="D88" s="37"/>
      <c r="E88" s="37"/>
      <c r="F88" s="37"/>
      <c r="G88" s="34"/>
      <c r="H88" s="34"/>
    </row>
    <row r="89" spans="3:8" s="33" customFormat="1" x14ac:dyDescent="0.25">
      <c r="C89" s="37"/>
      <c r="D89" s="37"/>
      <c r="E89" s="37"/>
      <c r="F89" s="37"/>
      <c r="G89" s="34"/>
      <c r="H89" s="34"/>
    </row>
    <row r="90" spans="3:8" s="33" customFormat="1" x14ac:dyDescent="0.25">
      <c r="C90" s="37"/>
      <c r="D90" s="37"/>
      <c r="E90" s="37"/>
      <c r="F90" s="37"/>
      <c r="G90" s="34"/>
      <c r="H90" s="34"/>
    </row>
    <row r="91" spans="3:8" s="33" customFormat="1" x14ac:dyDescent="0.25">
      <c r="C91" s="37"/>
      <c r="D91" s="37"/>
      <c r="E91" s="37"/>
      <c r="F91" s="37"/>
      <c r="G91" s="34"/>
      <c r="H91" s="34"/>
    </row>
    <row r="92" spans="3:8" s="33" customFormat="1" x14ac:dyDescent="0.25">
      <c r="C92" s="37"/>
      <c r="D92" s="37"/>
      <c r="E92" s="37"/>
      <c r="F92" s="37"/>
      <c r="G92" s="34"/>
      <c r="H92" s="34"/>
    </row>
    <row r="93" spans="3:8" s="33" customFormat="1" x14ac:dyDescent="0.25">
      <c r="C93" s="37"/>
      <c r="D93" s="37"/>
      <c r="E93" s="37"/>
      <c r="F93" s="37"/>
      <c r="G93" s="34"/>
      <c r="H93" s="34"/>
    </row>
    <row r="94" spans="3:8" s="33" customFormat="1" x14ac:dyDescent="0.25">
      <c r="C94" s="37"/>
      <c r="D94" s="37"/>
      <c r="E94" s="37"/>
      <c r="F94" s="37"/>
      <c r="G94" s="34"/>
      <c r="H94" s="34"/>
    </row>
    <row r="95" spans="3:8" s="33" customFormat="1" x14ac:dyDescent="0.25">
      <c r="C95" s="37"/>
      <c r="D95" s="37"/>
      <c r="E95" s="37"/>
      <c r="F95" s="37"/>
      <c r="G95" s="34"/>
      <c r="H95" s="34"/>
    </row>
    <row r="96" spans="3:8" s="33" customFormat="1" x14ac:dyDescent="0.25">
      <c r="C96" s="37"/>
      <c r="D96" s="37"/>
      <c r="E96" s="37"/>
      <c r="F96" s="37"/>
      <c r="G96" s="34"/>
      <c r="H96" s="34"/>
    </row>
    <row r="97" spans="3:8" s="33" customFormat="1" x14ac:dyDescent="0.25">
      <c r="C97" s="37"/>
      <c r="D97" s="37"/>
      <c r="E97" s="37"/>
      <c r="F97" s="37"/>
      <c r="G97" s="34"/>
      <c r="H97" s="34"/>
    </row>
    <row r="98" spans="3:8" s="33" customFormat="1" x14ac:dyDescent="0.25">
      <c r="C98" s="37"/>
      <c r="D98" s="37"/>
      <c r="E98" s="37"/>
      <c r="F98" s="37"/>
      <c r="G98" s="34"/>
      <c r="H98" s="34"/>
    </row>
    <row r="99" spans="3:8" s="33" customFormat="1" x14ac:dyDescent="0.25">
      <c r="C99" s="37"/>
      <c r="D99" s="37"/>
      <c r="E99" s="37"/>
      <c r="F99" s="37"/>
      <c r="G99" s="34"/>
      <c r="H99" s="34"/>
    </row>
    <row r="100" spans="3:8" s="33" customFormat="1" x14ac:dyDescent="0.25">
      <c r="C100" s="37"/>
      <c r="D100" s="37"/>
      <c r="E100" s="37"/>
      <c r="F100" s="37"/>
      <c r="G100" s="34"/>
      <c r="H100" s="34"/>
    </row>
    <row r="101" spans="3:8" s="33" customFormat="1" x14ac:dyDescent="0.25">
      <c r="C101" s="37"/>
      <c r="D101" s="37"/>
      <c r="E101" s="37"/>
      <c r="F101" s="37"/>
      <c r="G101" s="34"/>
      <c r="H101" s="34"/>
    </row>
    <row r="102" spans="3:8" s="33" customFormat="1" x14ac:dyDescent="0.25">
      <c r="C102" s="37"/>
      <c r="G102" s="34"/>
      <c r="H102" s="34"/>
    </row>
  </sheetData>
  <phoneticPr fontId="2" type="noConversion"/>
  <printOptions gridLines="1"/>
  <pageMargins left="0.28999999999999998" right="0.12" top="0.5" bottom="0.12" header="0.15" footer="0.08"/>
  <pageSetup paperSize="3" scale="72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1"/>
  <sheetViews>
    <sheetView workbookViewId="0">
      <selection activeCell="I15" sqref="I15"/>
    </sheetView>
  </sheetViews>
  <sheetFormatPr defaultRowHeight="12.5" x14ac:dyDescent="0.25"/>
  <sheetData>
    <row r="1" spans="1:14" ht="13" thickBot="1" x14ac:dyDescent="0.3">
      <c r="A1" t="s">
        <v>46</v>
      </c>
    </row>
    <row r="2" spans="1:14" x14ac:dyDescent="0.25">
      <c r="F2" s="138" t="s">
        <v>284</v>
      </c>
      <c r="G2" s="139"/>
      <c r="H2" s="139"/>
      <c r="I2" s="139"/>
      <c r="J2" s="139"/>
      <c r="K2" s="139"/>
      <c r="L2" s="139"/>
      <c r="M2" s="139"/>
      <c r="N2" s="140"/>
    </row>
    <row r="3" spans="1:14" x14ac:dyDescent="0.25">
      <c r="F3" s="141" t="s">
        <v>285</v>
      </c>
      <c r="G3" s="142"/>
      <c r="H3" s="142"/>
      <c r="I3" s="142"/>
      <c r="J3" s="142"/>
      <c r="K3" s="142"/>
      <c r="L3" s="142"/>
      <c r="M3" s="142"/>
      <c r="N3" s="143"/>
    </row>
    <row r="4" spans="1:14" ht="13" thickBot="1" x14ac:dyDescent="0.3">
      <c r="A4" t="s">
        <v>47</v>
      </c>
      <c r="F4" s="144" t="s">
        <v>286</v>
      </c>
      <c r="G4" s="145"/>
      <c r="H4" s="145"/>
      <c r="I4" s="145"/>
      <c r="J4" s="145"/>
      <c r="K4" s="145"/>
      <c r="L4" s="145"/>
      <c r="M4" s="145"/>
      <c r="N4" s="146"/>
    </row>
    <row r="6" spans="1:14" x14ac:dyDescent="0.25">
      <c r="A6" t="s">
        <v>60</v>
      </c>
    </row>
    <row r="7" spans="1:14" x14ac:dyDescent="0.25">
      <c r="A7" t="s">
        <v>48</v>
      </c>
    </row>
    <row r="8" spans="1:14" x14ac:dyDescent="0.25">
      <c r="A8" t="s">
        <v>59</v>
      </c>
    </row>
    <row r="9" spans="1:14" x14ac:dyDescent="0.25">
      <c r="A9" t="s">
        <v>49</v>
      </c>
    </row>
    <row r="10" spans="1:14" x14ac:dyDescent="0.25">
      <c r="A10" t="s">
        <v>50</v>
      </c>
    </row>
    <row r="11" spans="1:14" x14ac:dyDescent="0.25">
      <c r="A11" t="s">
        <v>57</v>
      </c>
    </row>
    <row r="12" spans="1:14" x14ac:dyDescent="0.25">
      <c r="A12" t="s">
        <v>58</v>
      </c>
    </row>
    <row r="18" spans="1:3" ht="13" x14ac:dyDescent="0.3">
      <c r="A18" s="4" t="s">
        <v>54</v>
      </c>
      <c r="B18" t="s">
        <v>61</v>
      </c>
    </row>
    <row r="20" spans="1:3" x14ac:dyDescent="0.25">
      <c r="A20" t="s">
        <v>67</v>
      </c>
      <c r="C20" t="s">
        <v>62</v>
      </c>
    </row>
    <row r="21" spans="1:3" x14ac:dyDescent="0.25">
      <c r="C21" t="s">
        <v>63</v>
      </c>
    </row>
    <row r="23" spans="1:3" x14ac:dyDescent="0.25">
      <c r="A23" t="s">
        <v>68</v>
      </c>
      <c r="C23" t="s">
        <v>64</v>
      </c>
    </row>
    <row r="24" spans="1:3" x14ac:dyDescent="0.25">
      <c r="C24" t="s">
        <v>71</v>
      </c>
    </row>
    <row r="26" spans="1:3" x14ac:dyDescent="0.25">
      <c r="A26" t="s">
        <v>69</v>
      </c>
    </row>
    <row r="29" spans="1:3" x14ac:dyDescent="0.25">
      <c r="A29" t="s">
        <v>55</v>
      </c>
      <c r="C29" t="s">
        <v>70</v>
      </c>
    </row>
    <row r="30" spans="1:3" x14ac:dyDescent="0.25">
      <c r="C30" t="s">
        <v>65</v>
      </c>
    </row>
    <row r="31" spans="1:3" x14ac:dyDescent="0.25">
      <c r="C31" t="s">
        <v>66</v>
      </c>
    </row>
    <row r="32" spans="1:3" x14ac:dyDescent="0.25">
      <c r="C32" t="s">
        <v>56</v>
      </c>
    </row>
    <row r="33" spans="1:3" x14ac:dyDescent="0.25">
      <c r="C33" t="s">
        <v>72</v>
      </c>
    </row>
    <row r="34" spans="1:3" x14ac:dyDescent="0.25">
      <c r="C34" t="s">
        <v>73</v>
      </c>
    </row>
    <row r="36" spans="1:3" x14ac:dyDescent="0.25">
      <c r="A36" t="s">
        <v>74</v>
      </c>
      <c r="C36" t="s">
        <v>75</v>
      </c>
    </row>
    <row r="37" spans="1:3" x14ac:dyDescent="0.25">
      <c r="C37" t="s">
        <v>76</v>
      </c>
    </row>
    <row r="38" spans="1:3" x14ac:dyDescent="0.25">
      <c r="C38" t="s">
        <v>77</v>
      </c>
    </row>
    <row r="39" spans="1:3" x14ac:dyDescent="0.25">
      <c r="C39" t="s">
        <v>78</v>
      </c>
    </row>
    <row r="40" spans="1:3" x14ac:dyDescent="0.25">
      <c r="C40" t="s">
        <v>79</v>
      </c>
    </row>
    <row r="41" spans="1:3" x14ac:dyDescent="0.25">
      <c r="C41" t="s">
        <v>80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Tickets</vt:lpstr>
      <vt:lpstr>Ticket Statistics</vt:lpstr>
      <vt:lpstr>Inventory</vt:lpstr>
      <vt:lpstr>Other Stuff</vt:lpstr>
      <vt:lpstr>Inventory!Print_Area</vt:lpstr>
      <vt:lpstr>'Ticket Statistics'!Print_Area</vt:lpstr>
      <vt:lpstr>Tickets!Print_Area</vt:lpstr>
      <vt:lpstr>'Ticket Statistics'!Print_Titles</vt:lpstr>
      <vt:lpstr>Tickets!Print_Titles</vt:lpstr>
    </vt:vector>
  </TitlesOfParts>
  <Company>County of San Luis Obispo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JRHollenbeck</dc:creator>
  <cp:lastModifiedBy>John Hollenbeck</cp:lastModifiedBy>
  <cp:lastPrinted>2019-02-18T23:38:44Z</cp:lastPrinted>
  <dcterms:created xsi:type="dcterms:W3CDTF">2013-01-21T21:39:32Z</dcterms:created>
  <dcterms:modified xsi:type="dcterms:W3CDTF">2019-02-19T00:19:47Z</dcterms:modified>
</cp:coreProperties>
</file>