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668"/>
  <workbookPr/>
  <mc:AlternateContent xmlns:mc="http://schemas.openxmlformats.org/markup-compatibility/2006">
    <mc:Choice Requires="x15">
      <x15ac:absPath xmlns:x15ac="http://schemas.microsoft.com/office/spreadsheetml/2010/11/ac" url="C:\Users\Rich&amp;Jen\Documents\Rotary\Vocational Service\"/>
    </mc:Choice>
  </mc:AlternateContent>
  <bookViews>
    <workbookView xWindow="0" yWindow="0" windowWidth="19200" windowHeight="6950"/>
  </bookViews>
  <sheets>
    <sheet name="1. Instructions" sheetId="6" r:id="rId1"/>
    <sheet name="2. CTEIG APR Cover Sheet" sheetId="1" r:id="rId2"/>
    <sheet name="3. CTE Program Requirements " sheetId="2" r:id="rId3"/>
    <sheet name="CTE Industry Partnerships" sheetId="3" r:id="rId4"/>
    <sheet name="5. Technical Asst Contacts" sheetId="4" r:id="rId5"/>
    <sheet name="6. Round 2 CTEIG Renewal App" sheetId="5" r:id="rId6"/>
    <sheet name="7. Assurances &amp; Supt Sign Off" sheetId="8" r:id="rId7"/>
  </sheets>
  <definedNames>
    <definedName name="_xlnm.Print_Area" localSheetId="3">'CTE Industry Partnerships'!$A$1:$F$53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9" i="5" l="1"/>
  <c r="E44" i="5" s="1"/>
  <c r="D39" i="5"/>
  <c r="D44" i="5" s="1"/>
  <c r="C39" i="5"/>
  <c r="C44" i="5" s="1"/>
  <c r="D25" i="5"/>
  <c r="D28" i="5" s="1"/>
  <c r="E28" i="5" s="1"/>
</calcChain>
</file>

<file path=xl/comments1.xml><?xml version="1.0" encoding="utf-8"?>
<comments xmlns="http://schemas.openxmlformats.org/spreadsheetml/2006/main">
  <authors>
    <author xml:space="preserve"> </author>
  </authors>
  <commentList>
    <comment ref="B17" authorId="0" shapeId="0">
      <text>
        <r>
          <rPr>
            <b/>
            <sz val="9"/>
            <color indexed="81"/>
            <rFont val="Tahoma"/>
            <family val="2"/>
          </rPr>
          <t xml:space="preserve"> :</t>
        </r>
        <r>
          <rPr>
            <sz val="9"/>
            <color indexed="81"/>
            <rFont val="Tahoma"/>
            <family val="2"/>
          </rPr>
          <t xml:space="preserve">
Emails were sent to Grantee Coordinators on October 26, 2016.  If you did not receive the email, please contact your CDE consultant or call the CDE office at (916) 324-5706.</t>
        </r>
      </text>
    </comment>
    <comment ref="B33" authorId="0" shapeId="0">
      <text>
        <r>
          <rPr>
            <b/>
            <sz val="9"/>
            <color indexed="81"/>
            <rFont val="Tahoma"/>
            <family val="2"/>
          </rPr>
          <t xml:space="preserve"> :</t>
        </r>
        <r>
          <rPr>
            <sz val="9"/>
            <color indexed="81"/>
            <rFont val="Tahoma"/>
            <family val="2"/>
          </rPr>
          <t xml:space="preserve">
If there are no changes from your original Three-Year Sustainability Budget, simple copy the same numbers to this section. 
If (for example) you're hiring more teachers or staff, this section should reflect the  changes. </t>
        </r>
      </text>
    </comment>
  </commentList>
</comments>
</file>

<file path=xl/sharedStrings.xml><?xml version="1.0" encoding="utf-8"?>
<sst xmlns="http://schemas.openxmlformats.org/spreadsheetml/2006/main" count="422" uniqueCount="327">
  <si>
    <t>LEA Name</t>
  </si>
  <si>
    <t>LEA CDS #</t>
  </si>
  <si>
    <t xml:space="preserve">Is this a consortium? </t>
  </si>
  <si>
    <t>LEA NAME</t>
  </si>
  <si>
    <t>CDS #</t>
  </si>
  <si>
    <t>Yes or No</t>
  </si>
  <si>
    <t xml:space="preserve">2) Describe how the CTEIG monies were used to develop quality career exploration and guidance programs for CTE pathways. Provide specific details regarding activities conducted. </t>
  </si>
  <si>
    <t xml:space="preserve">8) Describe how the CTEIG monies were used to develop pathways leading to industry credentials, certification, appropriate postsecondary training, or employment. Provide specific details regarding activities conducted. </t>
  </si>
  <si>
    <t>Company/Affiliation</t>
  </si>
  <si>
    <t>Phone Number</t>
  </si>
  <si>
    <t xml:space="preserve">2) CTEIG Annual Progress Report due every year in December </t>
  </si>
  <si>
    <t xml:space="preserve">Complete the following information below: </t>
  </si>
  <si>
    <t>(Amount located on the final Grant Award Notification)</t>
  </si>
  <si>
    <t>http://www.cde.ca.gov/fg/fo/fm/drug.asp</t>
  </si>
  <si>
    <t xml:space="preserve">California Department of Education General Assurances (CDE-100A)
</t>
  </si>
  <si>
    <t xml:space="preserve"> Drug–Free Workplace Certification (CDE-100DF)</t>
  </si>
  <si>
    <t xml:space="preserve">U.S. Department of Education Debarment and Suspension (ED 80-0014) </t>
  </si>
  <si>
    <t>http://www.cde.ca.gov/fg/fo/fm/debar.asp</t>
  </si>
  <si>
    <t>U.S. Department of Education Lobbying (ED80-0013)</t>
  </si>
  <si>
    <t>Object Code and Description of Line Item</t>
  </si>
  <si>
    <t>CTEIG Funds</t>
  </si>
  <si>
    <t>Matching Funds</t>
  </si>
  <si>
    <t>($1.50 to $1.00)</t>
  </si>
  <si>
    <t>Source of Matching Funds</t>
  </si>
  <si>
    <t>1000 - Certificated Salaries</t>
  </si>
  <si>
    <t>2000 - Classified Salaries</t>
  </si>
  <si>
    <t>3000 - Employee Benefits</t>
  </si>
  <si>
    <t>4000 - Books and Supplies</t>
  </si>
  <si>
    <t>5000 - Services and Other Operating Expenditures</t>
  </si>
  <si>
    <t>6000 - Capital Outlay</t>
  </si>
  <si>
    <t>7000 - Indirect Costs</t>
  </si>
  <si>
    <t>Total Amount Budgeted</t>
  </si>
  <si>
    <t>Object Code and</t>
  </si>
  <si>
    <t>Description of Line Item</t>
  </si>
  <si>
    <t>2019–20</t>
  </si>
  <si>
    <t>Budget</t>
  </si>
  <si>
    <t>2020–21</t>
  </si>
  <si>
    <t>2021–22</t>
  </si>
  <si>
    <t>Source of Funds</t>
  </si>
  <si>
    <t>1000 – Certificated Salaries</t>
  </si>
  <si>
    <t>By signing below, the applicant is assuring the information entered in the CTEIG Renewal is correct. The applicant has read the information provided regarding the CTEIG and understands, during the 2016–18 grant term, the LEA will be required to match the grant award $1.50 (one dollar fifty cents) for every $1.00 (one dollar) received for this grant period.</t>
  </si>
  <si>
    <t>Superintendent Name</t>
  </si>
  <si>
    <t>Electronic Signature</t>
  </si>
  <si>
    <t>Instructions</t>
  </si>
  <si>
    <t>Cover Sheet</t>
  </si>
  <si>
    <t>1.</t>
  </si>
  <si>
    <t>2.</t>
  </si>
  <si>
    <t>3.</t>
  </si>
  <si>
    <t>4.</t>
  </si>
  <si>
    <t>5.</t>
  </si>
  <si>
    <t>6.</t>
  </si>
  <si>
    <t>CTEIG APR Cover Sheet</t>
  </si>
  <si>
    <t>CTE Advisory Board</t>
  </si>
  <si>
    <t>Technical Assistance Contracts</t>
  </si>
  <si>
    <t>Assurances and Superintendent Sign Off</t>
  </si>
  <si>
    <t>•</t>
  </si>
  <si>
    <t xml:space="preserve">Provide a concise, focused, and detailed narrative to each of the 10 questions. </t>
  </si>
  <si>
    <t xml:space="preserve"> </t>
  </si>
  <si>
    <r>
      <rPr>
        <b/>
        <sz val="11"/>
        <color theme="1"/>
        <rFont val="Calibri"/>
        <family val="2"/>
        <scheme val="minor"/>
      </rPr>
      <t xml:space="preserve">Role </t>
    </r>
    <r>
      <rPr>
        <sz val="11"/>
        <color theme="1"/>
        <rFont val="Calibri"/>
        <family val="2"/>
        <scheme val="minor"/>
      </rPr>
      <t xml:space="preserve">                                           (e.g. guest speaker, mentor, advisory member)</t>
    </r>
  </si>
  <si>
    <t xml:space="preserve">Provide a concise, focused, and detailed narrative to each of the 2 questions. </t>
  </si>
  <si>
    <t>Provide the amount that can be matched.</t>
  </si>
  <si>
    <r>
      <rPr>
        <b/>
        <sz val="11"/>
        <color theme="1"/>
        <rFont val="Calibri"/>
        <family val="2"/>
        <scheme val="minor"/>
      </rPr>
      <t>If yes,</t>
    </r>
    <r>
      <rPr>
        <sz val="11"/>
        <color theme="1"/>
        <rFont val="Calibri"/>
        <family val="2"/>
        <scheme val="minor"/>
      </rPr>
      <t xml:space="preserve"> list the names and CDS Codes of the Consortium Members</t>
    </r>
  </si>
  <si>
    <t>Obtain Superintendent electronic signature.</t>
  </si>
  <si>
    <t xml:space="preserve">Application Completed </t>
  </si>
  <si>
    <t>Describe other services the LEA would like to receive.</t>
  </si>
  <si>
    <t xml:space="preserve"> Instructions</t>
  </si>
  <si>
    <t>7.</t>
  </si>
  <si>
    <t>The Career Technical Education Incentive Grant (CTEIG)  Annual Progress Report (APR) is an Excel workbook and has the following tabs:</t>
  </si>
  <si>
    <r>
      <t>Provide the CTEIG 2015</t>
    </r>
    <r>
      <rPr>
        <sz val="11"/>
        <color theme="1"/>
        <rFont val="Calibri"/>
        <family val="2"/>
      </rPr>
      <t>—</t>
    </r>
    <r>
      <rPr>
        <sz val="11"/>
        <color theme="1"/>
        <rFont val="Calibri"/>
        <family val="2"/>
        <scheme val="minor"/>
      </rPr>
      <t xml:space="preserve">17 Grant Award Total </t>
    </r>
  </si>
  <si>
    <t>Complete  items one through four of the CTEIG APR cover sheet.  Type "Yes" or "No" for the question regarding a consortium. If "Yes," provide the names and County-District-School (CDS) Code for each Local Education Agency (LEA).</t>
  </si>
  <si>
    <t>Career Technical Education (CTE) Program Requirements</t>
  </si>
  <si>
    <t>CTEIG Matching Funds Grant Renewal for Round Two</t>
  </si>
  <si>
    <t>To be considered for renewal, LEAs must provide to California Department of Education (CDE):</t>
  </si>
  <si>
    <r>
      <rPr>
        <sz val="11"/>
        <color theme="1"/>
        <rFont val="Calibri"/>
        <family val="2"/>
      </rPr>
      <t xml:space="preserve">         −</t>
    </r>
    <r>
      <rPr>
        <sz val="11"/>
        <color theme="1"/>
        <rFont val="Calibri"/>
        <family val="2"/>
        <scheme val="minor"/>
      </rPr>
      <t xml:space="preserve">  Annual Fiscal Expenditure Report with matching funds (Due annually in October)</t>
    </r>
  </si>
  <si>
    <r>
      <rPr>
        <sz val="11"/>
        <color theme="1"/>
        <rFont val="Calibri"/>
        <family val="2"/>
      </rPr>
      <t xml:space="preserve">         −</t>
    </r>
    <r>
      <rPr>
        <sz val="11"/>
        <color theme="1"/>
        <rFont val="Calibri"/>
        <family val="2"/>
        <scheme val="minor"/>
      </rPr>
      <t xml:space="preserve">  CTIEG Annual Progress Report (Due annually in December)</t>
    </r>
  </si>
  <si>
    <t xml:space="preserve">Complete a three-year sustainability budget and identify the source of funds. </t>
  </si>
  <si>
    <t>Four documents that must be reviewed and kept on file by the applicant.</t>
  </si>
  <si>
    <t xml:space="preserve"> CTE Program Requirements </t>
  </si>
  <si>
    <r>
      <t>CTEIG 2015</t>
    </r>
    <r>
      <rPr>
        <sz val="11"/>
        <color theme="1"/>
        <rFont val="Calibri"/>
        <family val="2"/>
      </rPr>
      <t>—</t>
    </r>
    <r>
      <rPr>
        <sz val="11"/>
        <color theme="1"/>
        <rFont val="Calibri"/>
        <family val="2"/>
        <scheme val="minor"/>
      </rPr>
      <t>17 Grant Award Total</t>
    </r>
  </si>
  <si>
    <t xml:space="preserve">Provide details of how the CTEIG funds were used to encourage new CTE  programs and maintain existing CTE programs with regards to the 10 CTE program requirements. </t>
  </si>
  <si>
    <t>E-mail</t>
  </si>
  <si>
    <t xml:space="preserve">Indicate the number of times you have worked with the CTEIG Technical Assistance Contractors.  Describe the types of activities and support provided to the LEA. </t>
  </si>
  <si>
    <t>1) Annual Fiscal Expenditure Report with Matching Funds due every year in October</t>
  </si>
  <si>
    <t>CTEIG Sustainability Three-Year Budget</t>
  </si>
  <si>
    <t>In order to be considered for renewal the following two reports must be completed and sent to the CDE:</t>
  </si>
  <si>
    <t xml:space="preserve"> Assurances and Superintendent Sign Off</t>
  </si>
  <si>
    <t>The four documents listed below must be reviewed and kept on file by the applicant:</t>
  </si>
  <si>
    <t>http://www.cde.ca.gov/fg/fo/fm/generalassurances2016.asp</t>
  </si>
  <si>
    <t>http://www.cde.ca.gov/fg/fo/fm/lobby.asp</t>
  </si>
  <si>
    <t>Round Two CTEIG Renewal Application</t>
  </si>
  <si>
    <t>1000 – Certificated salaries necessary to support, enhance and expand CTE programs
2000 – Classified salaries necessary to support CTE pathways
3000 – Only those benefits associated with CTE teacher salaries
4000 – Only those expenses related to CTE courses
5000 – Only those charges related to CTE teachers and CTE program
6000 – Only those expenses related to CTE courses</t>
  </si>
  <si>
    <r>
      <t xml:space="preserve">Answer question regarding Consortium. </t>
    </r>
    <r>
      <rPr>
        <b/>
        <sz val="11"/>
        <color theme="1"/>
        <rFont val="Calibri"/>
        <family val="2"/>
        <scheme val="minor"/>
      </rPr>
      <t>If no, complete following list</t>
    </r>
  </si>
  <si>
    <r>
      <t>Complete a budget for 2016</t>
    </r>
    <r>
      <rPr>
        <sz val="11"/>
        <color theme="1"/>
        <rFont val="Calibri"/>
        <family val="2"/>
      </rPr>
      <t>—</t>
    </r>
    <r>
      <rPr>
        <sz val="11"/>
        <color theme="1"/>
        <rFont val="Calibri"/>
        <family val="2"/>
        <scheme val="minor"/>
      </rPr>
      <t>18 (The total amount must be equal to or less that the amount in the letter from the Superintendent.)</t>
    </r>
  </si>
  <si>
    <t xml:space="preserve">CTE Program Requirements </t>
  </si>
  <si>
    <t xml:space="preserve">                Technical Assistance Provider Contacts</t>
  </si>
  <si>
    <r>
      <t>The local match may include funding from school district/charter school Local Control Funding Formula apportionments pursuant to California</t>
    </r>
    <r>
      <rPr>
        <i/>
        <sz val="11"/>
        <color theme="1"/>
        <rFont val="Calibri"/>
        <family val="2"/>
        <scheme val="minor"/>
      </rPr>
      <t xml:space="preserve"> Education Code(EC)</t>
    </r>
    <r>
      <rPr>
        <sz val="11"/>
        <color theme="1"/>
        <rFont val="Calibri"/>
        <family val="2"/>
        <scheme val="minor"/>
      </rPr>
      <t xml:space="preserve"> Section 42238.02, Carl D.Perkins Career Technical Education Improvement Act of 2006, the California Partnership Academies, the Agricultural CTE Incentive Grant, or any other source </t>
    </r>
    <r>
      <rPr>
        <b/>
        <sz val="11"/>
        <color theme="1"/>
        <rFont val="Calibri"/>
        <family val="2"/>
        <scheme val="minor"/>
      </rPr>
      <t xml:space="preserve">except from the California Career Pathways Trust </t>
    </r>
    <r>
      <rPr>
        <sz val="11"/>
        <color theme="1"/>
        <rFont val="Calibri"/>
        <family val="2"/>
        <scheme val="minor"/>
      </rPr>
      <t xml:space="preserve">established pursuant to </t>
    </r>
    <r>
      <rPr>
        <i/>
        <sz val="11"/>
        <color theme="1"/>
        <rFont val="Calibri"/>
        <family val="2"/>
        <scheme val="minor"/>
      </rPr>
      <t>EC</t>
    </r>
    <r>
      <rPr>
        <sz val="11"/>
        <color theme="1"/>
        <rFont val="Calibri"/>
        <family val="2"/>
        <scheme val="minor"/>
      </rPr>
      <t xml:space="preserve"> Section 53010. Failure to meet the matching funds requirement of the CTEIG </t>
    </r>
    <r>
      <rPr>
        <i/>
        <sz val="11"/>
        <color theme="1"/>
        <rFont val="Calibri"/>
        <family val="2"/>
        <scheme val="minor"/>
      </rPr>
      <t>EC</t>
    </r>
    <r>
      <rPr>
        <sz val="11"/>
        <color theme="1"/>
        <rFont val="Calibri"/>
        <family val="2"/>
        <scheme val="minor"/>
      </rPr>
      <t xml:space="preserve"> Section 53071, may result in the applicant being invoiced the entire balance of the grant. </t>
    </r>
  </si>
  <si>
    <r>
      <t xml:space="preserve">Upon completion of the application and obtaining the Superintendent electronic signature, save a copy for your records, and e-mail a copy to: CTEIncentive@cde.ca.gov  
</t>
    </r>
    <r>
      <rPr>
        <b/>
        <sz val="11"/>
        <rFont val="Calibri"/>
        <family val="2"/>
        <scheme val="minor"/>
      </rPr>
      <t>Do not send a hardcopy of the application to CDE.</t>
    </r>
  </si>
  <si>
    <t xml:space="preserve">This is not a guaranteed amount, it only assures that CDE does not allocate more than the LEA can match. </t>
  </si>
  <si>
    <t xml:space="preserve">11) Describe how CTE pathways are included in the Local Control Accountability Plan (LCAP) for 2016-17.  If they are not, describe plans to include for 2017-18. </t>
  </si>
  <si>
    <t xml:space="preserve">1) Describe how the CTEIG monies were used to create new, or maintain existing, coherent sequences of CTE courses that are aligned to the CA CTE Model Curriculum Standards? Provide specific details regarding activities conducted. </t>
  </si>
  <si>
    <t xml:space="preserve">3) Describe how the CTEIG monies were used to provide pupil support services, including counseling and leadership development. Provide specific details regarding activities conducted. </t>
  </si>
  <si>
    <t xml:space="preserve">4) Describe how the CTEIG monies were used to develop or enhance system alignment, coherence, and articulation, including regional and local partnerships with postsecondary educational institutions. Provide specific details regarding activities conducted. </t>
  </si>
  <si>
    <t xml:space="preserve">5) Describe how the CTEIG monies were used to form ongoing ans structural industry and labor partnerships,  documented through formal written agreements and through participation on advisory committees. Provide specific details regarding activities conducted. </t>
  </si>
  <si>
    <t xml:space="preserve">6) Describe how the CTEIG monies were used to provide opportunities to pupils to participate in after school; extended day; and out of school internships, competitions, and other work based learning opportunities. Provide specific details regarding activities conducted. </t>
  </si>
  <si>
    <t xml:space="preserve">7) Describe how the CTEIG monies were used to reflect regional or labor market demands and how it focuses the career pathways on current or emerging high-skill, high-wage, or high-demand occupations. Provide specific details regarding activities conducted. </t>
  </si>
  <si>
    <t xml:space="preserve">9) Describe how the CTEIG monies were used to assure the CTE courses are staffed by skilled teachers (CTE Credentialed Teachers) or faculty and the types of professional development provided to the CTE teachers or faculty. Provide specific details regarding activities conducted. </t>
  </si>
  <si>
    <r>
      <t xml:space="preserve">10) Describe how the data reporting requirements will be completed in California Longitudinal Pupil Achievement Data System (CALPADS). The data to be reported includes the following:
       </t>
    </r>
    <r>
      <rPr>
        <b/>
        <sz val="14"/>
        <color theme="1"/>
        <rFont val="Calibri"/>
        <family val="2"/>
        <scheme val="minor"/>
      </rPr>
      <t xml:space="preserve"> ·</t>
    </r>
    <r>
      <rPr>
        <sz val="11"/>
        <color theme="1"/>
        <rFont val="Calibri"/>
        <family val="2"/>
        <scheme val="minor"/>
      </rPr>
      <t xml:space="preserve">The number of pupils completing high school
       </t>
    </r>
    <r>
      <rPr>
        <b/>
        <sz val="14"/>
        <color theme="1"/>
        <rFont val="Calibri"/>
        <family val="2"/>
        <scheme val="minor"/>
      </rPr>
      <t xml:space="preserve"> </t>
    </r>
    <r>
      <rPr>
        <b/>
        <sz val="14"/>
        <color theme="1"/>
        <rFont val="Calibri"/>
        <family val="2"/>
      </rPr>
      <t>·</t>
    </r>
    <r>
      <rPr>
        <sz val="11"/>
        <color theme="1"/>
        <rFont val="Calibri"/>
        <family val="2"/>
        <scheme val="minor"/>
      </rPr>
      <t xml:space="preserve">The number of pupils completing CTE coursework
       </t>
    </r>
    <r>
      <rPr>
        <b/>
        <sz val="14"/>
        <color theme="1"/>
        <rFont val="Calibri"/>
        <family val="2"/>
        <scheme val="minor"/>
      </rPr>
      <t xml:space="preserve"> ·</t>
    </r>
    <r>
      <rPr>
        <sz val="11"/>
        <color theme="1"/>
        <rFont val="Calibri"/>
        <family val="2"/>
        <scheme val="minor"/>
      </rPr>
      <t xml:space="preserve">The number of pupils obtaining an industry-recognized credential, certificate, license, or other measure of technical skill attainment 
       </t>
    </r>
    <r>
      <rPr>
        <b/>
        <sz val="14"/>
        <color theme="1"/>
        <rFont val="Calibri"/>
        <family val="2"/>
        <scheme val="minor"/>
      </rPr>
      <t xml:space="preserve"> ·</t>
    </r>
    <r>
      <rPr>
        <sz val="11"/>
        <color theme="1"/>
        <rFont val="Calibri"/>
        <family val="2"/>
        <scheme val="minor"/>
      </rPr>
      <t xml:space="preserve">The number of former pupils employed and the types of businesses in which they are employed 
       </t>
    </r>
    <r>
      <rPr>
        <b/>
        <sz val="14"/>
        <color theme="1"/>
        <rFont val="Calibri"/>
        <family val="2"/>
        <scheme val="minor"/>
      </rPr>
      <t xml:space="preserve"> ·</t>
    </r>
    <r>
      <rPr>
        <sz val="11"/>
        <color theme="1"/>
        <rFont val="Calibri"/>
        <family val="2"/>
        <scheme val="minor"/>
      </rPr>
      <t xml:space="preserve">The number of former pupils enrolled in a postsecondary educational institution, a state apprenticeship program, or another form of job training.
 Provide specific details regarding activities conducted. </t>
    </r>
  </si>
  <si>
    <t xml:space="preserve">           Industry Partnership  and Advisory Board Members</t>
  </si>
  <si>
    <t>Name</t>
  </si>
  <si>
    <t>CTE Industry Partnerships and Advisory Board</t>
  </si>
  <si>
    <t xml:space="preserve">Provide/enter names of those business partners serving as Advisory Board members and those business partners providing support in other ways such as guest speakers, field trips, internships, or any other areas.  For non-Advisory Board business partners, provide at least one name for each industry sector pathway offered by district. </t>
  </si>
  <si>
    <r>
      <t xml:space="preserve">Provide/enter names of those business partners serving as Advisory Board members and those business partners providing support in other ways such as guest speakers, field trips, internships, or any other areas.  For non-Advisory Board business partners, provide at least one name for each industry sector pathway offered by district. </t>
    </r>
    <r>
      <rPr>
        <b/>
        <sz val="11"/>
        <color rgb="FFFF0000"/>
        <rFont val="Calibri"/>
        <family val="2"/>
        <scheme val="minor"/>
      </rPr>
      <t xml:space="preserve">Do not list school district employees. </t>
    </r>
  </si>
  <si>
    <t>REMINDER: The Round Two CTEIG grant requires a match of one dollar and fifty cents ($1.50) for every one dollar ($1.00) received from Round Two. Matching funds may be based on local match expenditures starting April 1, 2017, to June 30, 2018.</t>
  </si>
  <si>
    <r>
      <t>CTEIG</t>
    </r>
    <r>
      <rPr>
        <b/>
        <sz val="11"/>
        <rFont val="Calibri"/>
        <family val="2"/>
        <scheme val="minor"/>
      </rPr>
      <t xml:space="preserve"> Round Two </t>
    </r>
    <r>
      <rPr>
        <b/>
        <sz val="11"/>
        <color theme="1"/>
        <rFont val="Calibri"/>
        <family val="2"/>
        <scheme val="minor"/>
      </rPr>
      <t xml:space="preserve">Budget </t>
    </r>
  </si>
  <si>
    <t>Round Two</t>
  </si>
  <si>
    <t xml:space="preserve">Based on the allocation included in the email from CDE, complete a Round Two and a Three-Year Sustainability Budget. 
</t>
  </si>
  <si>
    <t xml:space="preserve">Enter the maximum amount the applicant can match from April 1, 2017  to June 30, 2018. The match must be $1.50 from the LEA to $1.00 from the grant. </t>
  </si>
  <si>
    <t>Atascadero Unified School District</t>
  </si>
  <si>
    <t>40-68700-0000000</t>
  </si>
  <si>
    <t>No</t>
  </si>
  <si>
    <t>Ryan Amborn</t>
  </si>
  <si>
    <t>System Diagnostics, Service/Repair (West Coast Auto &amp; Towing)</t>
  </si>
  <si>
    <t>advisory member</t>
  </si>
  <si>
    <t>ryan@westcoastautoandtowing.com</t>
  </si>
  <si>
    <t>Rich Johnson</t>
  </si>
  <si>
    <t>System Diagnostics, Service/Repair (Rotary)</t>
  </si>
  <si>
    <t>realslorj@gmail.com</t>
  </si>
  <si>
    <t>Sigourney Harrington</t>
  </si>
  <si>
    <t>Ceramics &amp; Graphic Design. Design, Visual, &amp; Media Arts</t>
  </si>
  <si>
    <t>805-712-8254</t>
  </si>
  <si>
    <t>charredsky@gmail.com</t>
  </si>
  <si>
    <t>Mindy Sisemore</t>
  </si>
  <si>
    <t>Design, Visual, &amp; Media Arts</t>
  </si>
  <si>
    <t>mindy@pryaf.org</t>
  </si>
  <si>
    <t>Alicia Teague</t>
  </si>
  <si>
    <t>Cuesta College</t>
  </si>
  <si>
    <t>teaglet@gmail.com</t>
  </si>
  <si>
    <t>Christine Sedley</t>
  </si>
  <si>
    <t>Design, Visual, &amp; Media Arts (Professional photographer)</t>
  </si>
  <si>
    <t>ccsedley@gmail.com</t>
  </si>
  <si>
    <t>Mike Lang</t>
  </si>
  <si>
    <t>Agriculture Mechanics (Welding)</t>
  </si>
  <si>
    <t>Mike_Lang@praxair.com</t>
  </si>
  <si>
    <t>Brent Jenkins</t>
  </si>
  <si>
    <t>Agriculture Mechanics (Carpenters' union)</t>
  </si>
  <si>
    <t>bjenkins@swcarpenters.org</t>
  </si>
  <si>
    <t>Mark Simonin</t>
  </si>
  <si>
    <t>Agriculture Mechanics (Electrical Workers' union)</t>
  </si>
  <si>
    <t>msimonin@ibew639.org</t>
  </si>
  <si>
    <t>Ken Weathers</t>
  </si>
  <si>
    <t>Rotary</t>
  </si>
  <si>
    <t>805-462-8343</t>
  </si>
  <si>
    <t>kennethweathers@gmail.com</t>
  </si>
  <si>
    <t>Ken Macro</t>
  </si>
  <si>
    <t>Design, Visual, &amp; Media Arts (Cal Poly Graphic Communication professor)</t>
  </si>
  <si>
    <t>kmacro@calpoly.edu</t>
  </si>
  <si>
    <t>Malcolm Keif</t>
  </si>
  <si>
    <t>805-270-5343</t>
  </si>
  <si>
    <t>mkeif@calpoly.edu</t>
  </si>
  <si>
    <t>Michael Specchierla</t>
  </si>
  <si>
    <t>SLOCOE, Director of Career &amp; College Pathways</t>
  </si>
  <si>
    <t>mspecchierla@slocoe.org</t>
  </si>
  <si>
    <t>Steve DeRose</t>
  </si>
  <si>
    <t>SLOPE/SLOCOE</t>
  </si>
  <si>
    <t>sderose@slocoe.org</t>
  </si>
  <si>
    <t>Jim Souza</t>
  </si>
  <si>
    <t>jsouza@slocoe.org</t>
  </si>
  <si>
    <t>Pamela Avila</t>
  </si>
  <si>
    <t>SLOPE/SLOCOE, Management Team</t>
  </si>
  <si>
    <t>pavila@slocoe.org</t>
  </si>
  <si>
    <t>Liz Moore</t>
  </si>
  <si>
    <t>Morro Bay High School</t>
  </si>
  <si>
    <t>lmoore@slcusd.org</t>
  </si>
  <si>
    <t>Jamie Beck</t>
  </si>
  <si>
    <t>Career Vision</t>
  </si>
  <si>
    <t>advisory member &amp; speaker</t>
  </si>
  <si>
    <t>760-937-5028</t>
  </si>
  <si>
    <t>careervisionbyjamie@gmail.com</t>
  </si>
  <si>
    <t>Drew Hernandez</t>
  </si>
  <si>
    <t>Carpenters Trust Board Member</t>
  </si>
  <si>
    <t>805-234-7495</t>
  </si>
  <si>
    <t>Rick Johanson</t>
  </si>
  <si>
    <t>HVAC</t>
  </si>
  <si>
    <t>admin@airriteservices.com</t>
  </si>
  <si>
    <t>John Vial</t>
  </si>
  <si>
    <t>General contractor</t>
  </si>
  <si>
    <t>805-461-1642</t>
  </si>
  <si>
    <t>jvial@thetimbersmith.com</t>
  </si>
  <si>
    <t>Unrestricted General Fund</t>
  </si>
  <si>
    <t>Unrestricted General Fund, Carl Perkins, Ag Voc Ed</t>
  </si>
  <si>
    <t>Carl Perkins</t>
  </si>
  <si>
    <t>Tom Butler</t>
  </si>
  <si>
    <r>
      <rPr>
        <b/>
        <sz val="11"/>
        <color theme="1"/>
        <rFont val="Calibri"/>
        <family val="2"/>
        <scheme val="minor"/>
      </rPr>
      <t xml:space="preserve">Describe plans for the 2016-18 grant term:    </t>
    </r>
    <r>
      <rPr>
        <sz val="11"/>
        <color theme="1"/>
        <rFont val="Calibri"/>
        <family val="2"/>
        <scheme val="minor"/>
      </rPr>
      <t xml:space="preserve">                                                                                                                                         In addition to continued development of the Career Exploration course, and continued annual individual counseling appointments, the plan for the 2016-2018 grant term is to create a Career Center in the Atascadero High School (AHS) library that will allow students to explore options available to them through the CTE pathways. The goal is to build the center in a space accessible to all students and train student interns from the Education Pathway to lead individual or classroom based instruction on a student self-guided exploration of career options. The vision of the Career Center is to develop a self-sustainable program with a peer based career counseling program. The Advisory Board would like to create a place where all students, regardless of their pathway, can explore options available to them in the industries that are in line with their pathway. Counselors will work to integrate a review process for the 10-year plan each student develops in the freshman Career Exploration course into registration appointments that will begin in the spring. At the middle school level, counselors will work on building programs that allow students to explore careers in line with the variety of industry sectors available through CTE programs.   </t>
    </r>
  </si>
  <si>
    <t xml:space="preserve">While no CTE monies were used during the 2015-2016 grant year to assure the CTE courses are staffed by CTE Credentialed Teachers, all AUSD CTE teachers are either appropriately credentialed or working towards completing their credentialing. All CTE teachers have employment experience outside of the classroom in the program area taught. District and high school administrators have worked with CTE teachers to identify professional development opportunities in line with pathway and sector. </t>
  </si>
  <si>
    <r>
      <rPr>
        <b/>
        <sz val="11"/>
        <color theme="1"/>
        <rFont val="Calibri"/>
        <family val="2"/>
        <scheme val="minor"/>
      </rPr>
      <t xml:space="preserve">Describe plans for the 2016-18 grant term:     </t>
    </r>
    <r>
      <rPr>
        <sz val="11"/>
        <color theme="1"/>
        <rFont val="Calibri"/>
        <family val="2"/>
        <scheme val="minor"/>
      </rPr>
      <t xml:space="preserve">                                                                                                                   For the 2016-2018 grant term, AUSD will continue to report CALPADS in this same fashion. Data regarding student employment will be gathered from enrollment in Work Experience and the CTE Internship coursework. Data regarding postsecondary educational institution, a state apprenticeship program, or another form of job training will be gathered from the senior survey that is conducted annually in June prior to graduation. </t>
    </r>
  </si>
  <si>
    <t xml:space="preserve">At this time the most significant support and services would be in the areas of credentialing, work based learning, and student leadership options. </t>
  </si>
  <si>
    <r>
      <rPr>
        <b/>
        <sz val="11"/>
        <color theme="1"/>
        <rFont val="Calibri"/>
        <family val="2"/>
        <scheme val="minor"/>
      </rPr>
      <t xml:space="preserve">Describe plans for the 2016-18 grant term: </t>
    </r>
    <r>
      <rPr>
        <sz val="11"/>
        <color theme="1"/>
        <rFont val="Calibri"/>
        <family val="2"/>
        <scheme val="minor"/>
      </rPr>
      <t xml:space="preserve">                                                                                                                                </t>
    </r>
    <r>
      <rPr>
        <sz val="10"/>
        <color theme="1"/>
        <rFont val="Calibri"/>
        <family val="2"/>
        <scheme val="minor"/>
      </rPr>
      <t xml:space="preserve">In the 2016-2018 grant term, all high school counselors will be attending a number of CTE Conferences to develop their knowledge and skills of counseling students in Career Technical options. The high school counselors are working alongside the middle school counselors to ensure that all students, 7th through 12th grade, are counseled on CTE course registration options and understand the sequence of courses in their pathways of choice. Counselors are currently working on developing additional outreach materials and adjusting CTE presentations to increase student awareness of CTE post-secondary education and training options. This includes bringing college/university representatives to the high school as well as taking students to the local community college to explore options available to them there. 
Prior to student registration, high school counselors will present information to all incoming freshman in the CTE Pathways available at the high school, as well as information about non-traditional CTE offerings and pathways that are associated with high skill, wage, and demand careers.  This same presentation will be provided to parents/guardians of incoming freshman and made available through our high school counseling website. High school administrators will also be attending a number of CTE Conference to increase their awareness of CTE options in order to ensure leadership, support, and guidance to CTE staff. In addition to increasing pupil support services, AUSD continues to develop and implement the CTSO work plan, including designing leadership activities and opportunities aligned with the pathways.
On February 24, 2017 AUSD will be hosting a county/state-wide counselor conference entitled “Career Counseling in the New Economy.” All AUSD counselors will be asked to attend this full day event, including both middle school and high school. AUSD has also invited all of the neighboring counties and other counties in the state to join in on the conference. A follow-up date will be scheduled in the Spring, to explore application of skills and techniques learned in the first portion of the professional development. The goal is to host this event annually. </t>
    </r>
    <r>
      <rPr>
        <sz val="11"/>
        <color theme="1"/>
        <rFont val="Calibri"/>
        <family val="2"/>
        <scheme val="minor"/>
      </rPr>
      <t xml:space="preserve">
</t>
    </r>
  </si>
  <si>
    <r>
      <rPr>
        <b/>
        <sz val="11"/>
        <color theme="1"/>
        <rFont val="Calibri"/>
        <family val="2"/>
        <scheme val="minor"/>
      </rPr>
      <t xml:space="preserve">Describe plans for the 2016-18 grant term:          </t>
    </r>
    <r>
      <rPr>
        <sz val="11"/>
        <color theme="1"/>
        <rFont val="Calibri"/>
        <family val="2"/>
        <scheme val="minor"/>
      </rPr>
      <t xml:space="preserve">                                                                                            By the end of the 2016-18 grant term all CTE teachers in the pathways will have the appropriate credential for teaching the subject(s) assigned, as well as documented employment experience outside of education in the program area taught. Based on the previous year’s records, every CTE teacher, teaching at least half time CTE, will attend a minimum of four professional development activities each academic calendar year. The CTE staff will meet a minimum of twice monthly during either department meeting time or PLC time.  A written record of minutes of action taken during CTE staff meetings will be kept in CTE Pathway Binder. By June of 2018 all CTE teachers will have attended a minimum of four professional development activities per academic calendar year.   </t>
    </r>
  </si>
  <si>
    <t>Over the past year AUSD has collaborated with the CTEIG Technical Assistance Contractors on several occasions to support the shift in CTE practices in our district and on the high school and middles school campus. In October of 2015, AUSD collaborated with CTEIG Technical Assistance Providers to bring a CTEIG/Perkins Presentation to our district. We hosted schools from the county to review guidelines of the grant and grant term. AUSD has also been a part of the Basecamp (SBCOE) online portal which has been a wonderful resource for information, obtaining forms and general technical support. The district CTE Coordinator and her clerical staff have worked with CTEIG Technical Assistance Contractors an estimated 10-15 times to get specific questions answered, submit reports, and complete forms. We have been given a significant amount of help from the Technical Assistant from the San Luis Obispo County Office of Education SLOPE Consortium, which has helped AUSD navigate grant requirements, provide professional development  and support for CTE staff &amp; teachers, and complete the progress report.                                                                                                                                                                                                                                           As members of the SLOPE consortium members AUSD is also cooperating to collect college and career indicators on a regional level using CALPADS and Cal-PASS Plus as part of the grant funding and reporting requirements to measure progress through the 11 Elements of a High-Quality CTE Program and the California Career Pathways Trust Momentum Points. Aggregated data will be made available to cooperating LEA’s to assist with their LCAP approval process. An external evaluator was hired as part of the CCPT grant awarded to SLOCOE. A first year evaluation report will be made available in December 2017 to consortium partners. Recommendations for improving the efficiency of data through the Executive Board, Education and Business Leadership groups, Business Advisory Councils, School Boards, and site based faculty and administrative meetings between January and April 2017. External Evaluation reports will be made available annually and disseminated to stakeholders. Data collected will be aligned with the new career and college indicators found in the LCAP rubric and the California State Board of Education affirmed state and local measures of progress for California’s new school accountability system.</t>
  </si>
  <si>
    <t>Bob Orr</t>
  </si>
  <si>
    <t>Bob’s Machine</t>
  </si>
  <si>
    <t>Automotive Shop Advisory member</t>
  </si>
  <si>
    <t xml:space="preserve">bob_bms@outlook.com </t>
  </si>
  <si>
    <t>805-674-0385</t>
  </si>
  <si>
    <t>Kelly Powers</t>
  </si>
  <si>
    <t>Gem Auto Parts (NAPA)</t>
  </si>
  <si>
    <t>805-466-9071</t>
  </si>
  <si>
    <t>napa152gem@aol.com</t>
  </si>
  <si>
    <t>Rick Wicks</t>
  </si>
  <si>
    <t>Mid Coast Mower &amp; Saw inc.</t>
  </si>
  <si>
    <t>midcoastmower@sbcglobal.net</t>
  </si>
  <si>
    <t>805-466-2323</t>
  </si>
  <si>
    <t>Jim Tucker</t>
  </si>
  <si>
    <t>ATASUSD Fleet</t>
  </si>
  <si>
    <t xml:space="preserve">jamestucker@atasusd.org </t>
  </si>
  <si>
    <t>805-235-0283</t>
  </si>
  <si>
    <t>Alan Heilman</t>
  </si>
  <si>
    <t>ASH Fleet</t>
  </si>
  <si>
    <t>805-461-3265</t>
  </si>
  <si>
    <t xml:space="preserve">alanheilman@yahoo.com </t>
  </si>
  <si>
    <t>James Backman</t>
  </si>
  <si>
    <t>Owner of Small Town Genetics</t>
  </si>
  <si>
    <t>209-620-4106</t>
  </si>
  <si>
    <t>805-769-1133</t>
  </si>
  <si>
    <t>gwangard@pasoschools.org</t>
  </si>
  <si>
    <t>Bryan Cass</t>
  </si>
  <si>
    <t>Cass Winery</t>
  </si>
  <si>
    <t>805-239-1730</t>
  </si>
  <si>
    <t>bryan@casswines.com</t>
  </si>
  <si>
    <t>Barbara Parra</t>
  </si>
  <si>
    <t>Shore Cliff Inn</t>
  </si>
  <si>
    <t>805-556-3651</t>
  </si>
  <si>
    <t>barbarap@shorecliff.com</t>
  </si>
  <si>
    <t>805-238-2834</t>
  </si>
  <si>
    <t>gm@labessasera.com</t>
  </si>
  <si>
    <t>Chuck Davison</t>
  </si>
  <si>
    <t>SLO County Recreation/Visitor</t>
  </si>
  <si>
    <t>805-541-8000</t>
  </si>
  <si>
    <t>chuck@visitsanluisobispocounty.com</t>
  </si>
  <si>
    <t>805-226-9988</t>
  </si>
  <si>
    <t>sandra.sage@hilton.com</t>
  </si>
  <si>
    <t xml:space="preserve">Ryan Hathaway  </t>
  </si>
  <si>
    <t>HMPE</t>
  </si>
  <si>
    <t>(805) 238-9056</t>
  </si>
  <si>
    <t>info@hmpe.co</t>
  </si>
  <si>
    <t xml:space="preserve">Connie O'Henley  </t>
  </si>
  <si>
    <t>Clarke Center</t>
  </si>
  <si>
    <t>(805) 489-4196 ext. 202</t>
  </si>
  <si>
    <t>connie@clarkcenter.org</t>
  </si>
  <si>
    <t xml:space="preserve">Kyle Ahlern      </t>
  </si>
  <si>
    <t>iiiDesign</t>
  </si>
  <si>
    <t>805.595.1363</t>
  </si>
  <si>
    <t>kahlgren@iiidesign.com</t>
  </si>
  <si>
    <t>206/286-0337</t>
  </si>
  <si>
    <t xml:space="preserve">beth@arkitek.com </t>
  </si>
  <si>
    <t>Michael Howard</t>
  </si>
  <si>
    <t>KSBY</t>
  </si>
  <si>
    <t>(805) 541-6666</t>
  </si>
  <si>
    <t>mhoward@ksby.com</t>
  </si>
  <si>
    <t xml:space="preserve">Brad Golden </t>
  </si>
  <si>
    <t>Central Coast Live</t>
  </si>
  <si>
    <t>805 423 5906</t>
  </si>
  <si>
    <t>brad@centralcoastlive.com</t>
  </si>
  <si>
    <t>On the Road with Jo</t>
  </si>
  <si>
    <t>joannawemple@gmail.com</t>
  </si>
  <si>
    <t>Alan Frasier</t>
  </si>
  <si>
    <t>Sonresa Photography</t>
  </si>
  <si>
    <t>(805) 464-1963</t>
  </si>
  <si>
    <t xml:space="preserve">afraser101@gmail.com </t>
  </si>
  <si>
    <t>Wendy Eidson</t>
  </si>
  <si>
    <t>SLO Internatl Film Festival</t>
  </si>
  <si>
    <t>805-235-1507</t>
  </si>
  <si>
    <t>wendy@slofilmfest.org</t>
  </si>
  <si>
    <t>Mike Harrell</t>
  </si>
  <si>
    <t>Amazon</t>
  </si>
  <si>
    <t>303-358-5564</t>
  </si>
  <si>
    <t>mikeh@amazon.com</t>
  </si>
  <si>
    <t>Paula Fryer</t>
  </si>
  <si>
    <t>Gaines Solutions</t>
  </si>
  <si>
    <t>805-801-0150 (m)</t>
  </si>
  <si>
    <t>pfryer@gainesolutions.com</t>
  </si>
  <si>
    <t>Josh Erdman</t>
  </si>
  <si>
    <t>Softec/TekTegrity</t>
  </si>
  <si>
    <t>805-596-0135</t>
  </si>
  <si>
    <t>jerdman@tektegrity.com</t>
  </si>
  <si>
    <t>805-756-2190</t>
  </si>
  <si>
    <t>bibritto@calpoly.edu</t>
  </si>
  <si>
    <t>Eric DeShetler</t>
  </si>
  <si>
    <t>Mindbody - Netwk Eng/Sec.</t>
  </si>
  <si>
    <t>805-550-7854</t>
  </si>
  <si>
    <t>eric.deshetler@mindbodyonline.com</t>
  </si>
  <si>
    <t xml:space="preserve">Jo Wemple </t>
  </si>
  <si>
    <t>Chair, Cal Poly - CIO</t>
  </si>
  <si>
    <t>Bill Britton</t>
  </si>
  <si>
    <t>Beth Anderson</t>
  </si>
  <si>
    <t>Chair, Arkitek Scientifik</t>
  </si>
  <si>
    <t>Sandra Sage</t>
  </si>
  <si>
    <t>GM, Hampton Inn and Suites</t>
  </si>
  <si>
    <t>Dennis Volic</t>
  </si>
  <si>
    <t>GM, LaBellasera</t>
  </si>
  <si>
    <t>Gregg Wangard</t>
  </si>
  <si>
    <t>Chair, Paso Robles Schools Culinary</t>
  </si>
  <si>
    <t>Hospitality - SLOPE Advisory member</t>
  </si>
  <si>
    <t>AME - SLOPE Advisory member</t>
  </si>
  <si>
    <t>Software/Systems - SLOPE Advisory member</t>
  </si>
  <si>
    <t>CPR/First Aid Trainer</t>
  </si>
  <si>
    <t>Education pathway - Trainer</t>
  </si>
  <si>
    <t>Student Internship Supervisor</t>
  </si>
  <si>
    <t>Mary Winokur</t>
  </si>
  <si>
    <t>(805) 238-7438</t>
  </si>
  <si>
    <t>marywinokur@gmail.com</t>
  </si>
  <si>
    <t xml:space="preserve">Although no CTEIG moneys were spent by Atascadero Unified School District (AUSD) during the 2015-2016 grant year, middle school and high school department meeting times and Professional Learning Community times were spent identifying and evaluating current pathways and course offerings at the secondary level (including alignment of the high school and middle school). AUSD Career Technical Education (CTE) staff conducted a thorough review of their program alignment with the 11 Elements of High Quality CTE, as well as created new courses for the 2016-2017 school year to complete the sequence for the new pathways that were identified. The AUSD CTE Team spent the 15-16 school year as an evaluation and planning year. The goal of this first year was to develop a solid foundation of practice, a clear understanding of the areas in which AUSD is glowing, and a well-defined vision of the areas in which AUSD needs to grow. This includes a three year strategic role-out plan with a solid sustainability strategy. 
The Atascadero High School CTE team developed industry partnership-based advisory groups for each of the pathways, as well as a CTE Leadership Advisory group that brings all pathways together to guide the district-wide plan for building CTE offerings and opportunities. CTE staff and administration spent time developing outreach materials to increase awareness of the pathways among students, families, and community partners. This includes an online website outlining each CTE Pathway, recruitment brochures and posters, and updated high school registration guides with interactive links to CTE information and CTE Pathways coursework specifics, etc. Significant efforts have also been made to align the high school curriculum with the middle school career exploration coursework as to ensure vertical alignment between our secondary institutions.                                                                                                                                                                                                                                                                                                      Through AUSD's collaboration with San Luis Obispo Partners in Education (SLOPE) consortium, regional Business Advisory Councils (BACs) have been developed in the following CTE industry sectors: Hospitality, Tourism, and Recreation, Arts, Media and Entertainment, Manufacturing and Product Development, Engineering, and Architecture, Building and Construction Trades, Health Science and Medical Technology, and Information and  Communications Technology. These regional advisory committees help to ensure student opportunities and a strong talent pipeline for local businesses. Business professionals have lead the meetings which focused on Pathways Advocacy, Work Based Learning, and Student Leadership through CTSO regional and national skills competitions. </t>
  </si>
  <si>
    <r>
      <rPr>
        <b/>
        <sz val="11"/>
        <color theme="1"/>
        <rFont val="Calibri"/>
        <family val="2"/>
        <scheme val="minor"/>
      </rPr>
      <t xml:space="preserve">Describe plans for the 2016-18 grant term:          </t>
    </r>
    <r>
      <rPr>
        <sz val="11"/>
        <color theme="1"/>
        <rFont val="Calibri"/>
        <family val="2"/>
        <scheme val="minor"/>
      </rPr>
      <t xml:space="preserve">                                                                                                                                  The plan for the 2016-2018 grant term is to continue to enhance and update current pathways as well as integrate a new pathway to our program in the Arts, Media and Entertainment sector. The CTE team will build course alignment with local community colleges to expand dual enrollment offerings and articulation agreements. The CTE Team will also need to update current pathways to ensure industry alignment. This includes replacing and updating outdated equipment, updating materials to current industry standards, developing Work Based Learning Sites and Industry Partnerships, as well as developing our cross segmental and cross disciplinary collaborations.                                                                                                                                                                                                           In the Spring of 2017 Atascadero High School will host a Career Fair with jobs that align with the CTE Pathways, as well as a "Just 1 Summer Job Fair" where local industry partners will host interviews and offer positions to students for the summer. On November 16-18, 2016, two teachers from Atascadero High School in the Ag Mechanics and Education pathways attended the CALCP/CAROCP CTE Conference in Rancho Mirage.</t>
    </r>
  </si>
  <si>
    <t>Even though no monies were spent during the 2015-2016 grant term, high school CTE teachers worked with the teachers of the required freshman Career Exploration course to integrate the CTE Pathways into a unit of the class. This course was also approved in spring of 2016 as an A-G course by UCOP. During the registration process for the 16-17 school year counselors met individually with every student in grades 9-12 for career counseling and guidance.                                                                                                           Through AUSD's partnership with the SLOPE consortium counselors have been given opportunities to share best practices in developing quality career exploration and guidance programs for CTE pathways. The April 4, 2016 meeting was hosted and facilitated by Cal Poly San Luis Obispo career counselors. Shared concerns of high school counselors around the need for improved career awareness and exploration at the secondary level were echoed by staff at Cal Poly for their students. A September 29, 2016 meeting, hosted at the San Luis Obispo County Office of Education, included a career guidance consultant sharing best practices and strategies for working with students. On November 29, 2016 SLOPE hosted an event regarding a Partnership Opportunity by The California College Guidance Initiative (CCGI) which included information on CaliforniaColleges.edu, and opportunities for districts to partners with school districts across the State to advance local college and career readiness goals. Counselor representatives from AUSD middle school and high school were in attendance.</t>
  </si>
  <si>
    <t xml:space="preserve">No CTEIG moneys were used to provide pupil support services, including counseling and leadership development. However, 15-16 was spent as a planning year for pupil support services. All 10th-12th grade students had individual registration appointments, where they discussed course selection and college/career planning. CTE Pathway options were explored, students were provided with CTE Pathway materials, and student educational plans were designed/reviewed. Incoming freshman students were provided with classroom presentations covering CTE Pathway options and course selection for 9th grade. The presentation was also provided to parents/guardians of incoming freshman, and made available through the high school counseling website. On October 1, 2016 a CTE teacher representative attended the Skills USA Leadership Conference to become the Skills USA point person for the AUSD CTE Advisory Team. </t>
  </si>
  <si>
    <t xml:space="preserve">During the 2015-2016 grant term, no CTEIG moneys were expended to develop or enhance system alignment, coherence, and articulation, including regional and local partnerships with postsecondary educational institutions. During the 2015-2016 grant term the CTE team evaluated current partnerships we have with a local community college in regards to articulation and dual enrollment. AHS increased their dual enrollment offerings by one course during the 2016-2017 school year.                                                                                                Between October 2015 and December 2016, AUSD participated in seven SLOPE Executive Board meetings. Members included all county school districts, Cuesta College, Work Force Development Board, County Superintendent, Elected Officials, and industry partners. SLOPE also hosted monthly leadership meetings (excluding summer months of June, July, and August) to bring together both educators and local business. The venues for these meetings alternated between education and business sites to showcase and examine pathways and aligned businesses. A member of the AUSD CTE Advisory Committee was present at those meetings.                                  </t>
  </si>
  <si>
    <r>
      <rPr>
        <b/>
        <sz val="11"/>
        <color theme="1"/>
        <rFont val="Calibri"/>
        <family val="2"/>
        <scheme val="minor"/>
      </rPr>
      <t xml:space="preserve">Describe plans for the 2016-18 grant term:        </t>
    </r>
    <r>
      <rPr>
        <sz val="11"/>
        <color theme="1"/>
        <rFont val="Calibri"/>
        <family val="2"/>
        <scheme val="minor"/>
      </rPr>
      <t xml:space="preserve">                                                                                                    The plan for the 2016-2018 grant term is to work on alignment with local post-secondary institutions, and provide release time to CTE teachers in order to work on cross segmental and cross-disciplinary collaborations. The CTE Advisory Committee has a representative from the local community college, which allows CTE teachers to meet regularly to develop their courses. AUSD is working on updating facilities using bond monies, which creates a window of opportunity to build facilities in alignment with industry regulations and standards. CTE teachers are working to update course syllabi and materials in collaboration with the facilities managers directing the new construction. This partnership allows for the development of pathways to happen in conjunction with the building of the facilities that will host them.                                                                                                                                                                            Systems alignment and coherence will continue as well through AUSD's partnership with the SLOPE consortium. AUSD will participate in the four executive board meetings during the 2016-17 school year hosted by SLOPE. This also includes the SLOPE Monthly Education Leadership group meetings that have been planned and scheduled. A Business Leadership group comprised of the chairs and co-chairs of the Business Advisory Councils is planned for December 12, 2016. Future meeting dates will be determined by the Business Leadership group. Selected members from the business and Education Leadership will refresh the membership of the Executive Board as needed to continue system alignment and coherence. These three groups will provide external oversight and guidance for pathway curriculum. As part of their advisory role these boards will be encouraged to advocate for resources to support pathways and career and college readiness through individual district Local Control and Accountability.</t>
    </r>
  </si>
  <si>
    <r>
      <t xml:space="preserve">Although no CTEIG moneys were expended to form ongoing and structural industry and labor partnerships, the 15-16 grant term was used as a planning and development year for building these partnerships. Each pathway worked to secure their local industry and labor partners, some of whom are now both members of the individual pathway advisory committees and the Local CTE Advisory Committee. This committee met once in the spring of 2016, and will meet at least twice during each academic school year (once first semester, and once in the second semester). Part of the responsibilities of the Local CTE Advisory Committee are to review pathway curriculum and materials/supplies to ensure students are provided relevant career-preparation instruction in spaces designed for students to learn industry skill demands. In addition to identifying local CTE Advisory Committee members, AUSD continues its partnership with the San Luis Obispo County Office of Education and the SLOPE consortium.                                                                                                             </t>
    </r>
    <r>
      <rPr>
        <sz val="11"/>
        <rFont val="Calibri"/>
        <family val="2"/>
        <scheme val="minor"/>
      </rPr>
      <t>Through the support of the SLOPE consortium, San Luis Obispo County led the state by developing the first economic dashboard specific to our county. This dashboard is an important guide to aligning educational programs with economic opportunities in San Luis Obispo County. The six industry clusters of opportunity have informed the makeup of the regional advisory board membership as well as the alignment of CTE pathways that are being strengthened and developed. A representative from AUSD attended the 2016 Central Coast Economic Forecast. Password protected materials were made available to partnering schools in the SLOPE consortium. The Workforce Development Board publishes a quarterly report that details labor market information found on the SLO Economic Dashboard. This report will help guide AUSD with future CTE planning.</t>
    </r>
  </si>
  <si>
    <r>
      <rPr>
        <b/>
        <sz val="11"/>
        <color theme="1"/>
        <rFont val="Calibri"/>
        <family val="2"/>
        <scheme val="minor"/>
      </rPr>
      <t xml:space="preserve">Describe plans for the 2016-18 grant term:       </t>
    </r>
    <r>
      <rPr>
        <sz val="11"/>
        <color theme="1"/>
        <rFont val="Calibri"/>
        <family val="2"/>
        <scheme val="minor"/>
      </rPr>
      <t xml:space="preserve">                                                                                                      The plan for the 2016-2018 grant term includes continued collaboration with local businesses and industry partners through both the CTE Advisory Committee and the SLOPE consortium. In October 2016, AUSD held the first of two CTE Vertical Team Days during the 16-17 school year, where secondary CTE teachers were brought together for a full day of both collaboration and CTE professional development. In addition to CTE teachers, industry partners were invited to be a part of the CTE Vertical Team day. AUSD plans to host two annual CTE vertical team days to provide opportunities for continued collaboration. This is to ensure that curriculum, industry certificates, and standards are in line with labor market demands. In addition to the CTE vertical team days, teachers in each pathway will be provided one full day of release time to work with site administration and industry partners. This time will be used to continue structural industry and labor partnerships, work on curricular alignment, evaluate course facilities and materials, plan industry tours, job shadowing, and virtual field trip opportunities for students, etc. </t>
    </r>
  </si>
  <si>
    <t xml:space="preserve">No CTEIG moneys were expended to provide opportunities to pupils to participate in after school; extended day; and out of school internships, competitions, and other work based learning opportunities during the 15-16 grant term.  However, planning during the 2015-2016 school year included adjustments to the master schedule to develop internship/work based learning courses during times convenient to students and employers, discussions about the building of curriculum for the courses, as well as designing expected learning outcomes for these courses as they align with CTE standards and industry demands. AUSD CTE administrators, counselors, and instructional leaders continue the collaboration with the Work Experience coordinators hired by San Luis Obispo County Office of Education and the SLOPE consortium to develop industry partnerships to support pathways. As of August 2016, high school CTE Coursework includes classes that allow for work based learning through internships and work experience.  </t>
  </si>
  <si>
    <r>
      <rPr>
        <b/>
        <sz val="11"/>
        <color theme="1"/>
        <rFont val="Calibri"/>
        <family val="2"/>
        <scheme val="minor"/>
      </rPr>
      <t xml:space="preserve">Describe plans for the 2016-18 grant term:  </t>
    </r>
    <r>
      <rPr>
        <sz val="11"/>
        <color theme="1"/>
        <rFont val="Calibri"/>
        <family val="2"/>
        <scheme val="minor"/>
      </rPr>
      <t xml:space="preserve">                                                                                                        During the 2016-2018 grant term the goal is to continue to develop options for after-school, extended day, and out of school times for career exploration. CTE teachers are working on bringing in classroom presenters in-line with pathways career options, building opportunities for job-shadowing, developing and implementing project based learning requiring students to interact with local industry, enhancing school programs through interdisciplinary projects (i.e. the Video Production class supporting an assignment students are completing in Advanced Theatre), etc. CTE teachers and industry advisors will be working on building and adjusting CTE courses that allow for flexibility in entry/exit options in order to respond to students whose particular career interests and career planning shift. Although a number of the CTE pathways have summer based opportunities for expanded learning, CTE teachers and industry advisors will work on exploring and designing summer options for students in the other pathways. AHS will be hosting an annual career fair with a focus on bringing in presenters and job opportunities in career fields aligned with CTE pathways. The Career Fair will be held during lunch, the last period of the day (during a Study Hall period) and after school. The high school will also be hosting an after school job fair as part of the annual career fair, partnering with local business in order to assist students with securing work based learning opportunities.                                                                                                                                                             CTE pathway teachers will meet December 7, 2016 to determine how business can support opportunities for pathway review, work based learning, and student leadership through CTSO’s that can be integrated into CTE pathways to create new, or maintain existing, coherent sequences of CTE courses that are aligned to CA Model Curriculum Standards. </t>
    </r>
  </si>
  <si>
    <t xml:space="preserve">Although no monies were expended during the 15-16 grant year, AUSD worked with the Central Coast Economic Forecast as part of the SLOPE consortium to identify the forecast for industry sectors within San Luis Obispo County. Labor market projections were compiled and regularly updated as part of the Local (District) CTE Plan which was completed in February of 2016. AUSD CTE administrators, teacher(s), counseling, instructional leaders, and local governing boards collaborated with the Leadership committee and Executive Board of the SLOPE consortium for system alignment and coherence of pathways relevant to current labor market demands. Membership in the SLOPE consortium Leadership Committee allows district administrators to collaborate with local businesses and educational providers to explore industry demands in the county. </t>
  </si>
  <si>
    <r>
      <rPr>
        <b/>
        <sz val="11"/>
        <color theme="1"/>
        <rFont val="Calibri"/>
        <family val="2"/>
        <scheme val="minor"/>
      </rPr>
      <t xml:space="preserve">Describe plans for the 2016-18 grant term:    </t>
    </r>
    <r>
      <rPr>
        <sz val="11"/>
        <color theme="1"/>
        <rFont val="Calibri"/>
        <family val="2"/>
        <scheme val="minor"/>
      </rPr>
      <t xml:space="preserve">                                                                                                                During the 2016-2018 grant term AUSD will continue its collaboration with the SLOPE consortium to identify industry sectors in San Luis Obispo County through the Local (District) CTE Plan that systematically tracks local labor market demands, and maintains the currency of occupational classifications. The CTE teachers and industry advisors will meet with counselors to ensure that they are informed of new developments in fields aligned with their pathways, as well as shifts in their course offerings. AUSD administrators, CTE teachers, counselors, instructional leaders, along with the CTE Advisory Committee will develop and manage a 3 year estimated budget and a post 3 year sustainability budget to anticipate funding costs of necessary equipment and facilities. Monies will be used to update industry standard equipment/hardware/software/technology, and provide release time to support this process.</t>
    </r>
  </si>
  <si>
    <t xml:space="preserve">While no monies were expended to develop pathways leading to industry credentials, certification, appropriate postsecondary training, or employment in the 2015-16 grant term, the CTE Advisory Committee worked to review current dual enrollment options and expand their dual enrollment courses for the 2016-2017 school year.  AHS also submitted and received A-G credit for the dual enrollment course required for all freshman students.  All courses within the CTE pathways were reviewed by industry advisory boards.  On November 18-20, 2015, high school administration attended a CTE Conference geared towards the management of CTE within the larger context of educational improvement district and statewide. CTE instructors and counselors attended regional CTE conferences to learn about CTE requirements, collaborate with other instructors, and connect with industry partners. During the October 2016 AUSD CTE Vertical day, CTE teachers met with SLOPE advisors to review credentialing requirements and discuss industry aligned certifications. </t>
  </si>
  <si>
    <r>
      <rPr>
        <b/>
        <sz val="11"/>
        <color theme="1"/>
        <rFont val="Calibri"/>
        <family val="2"/>
        <scheme val="minor"/>
      </rPr>
      <t xml:space="preserve">Describe plans for the 2016-18 grant term:                                                                                                   </t>
    </r>
    <r>
      <rPr>
        <sz val="11"/>
        <color theme="1"/>
        <rFont val="Calibri"/>
        <family val="2"/>
        <scheme val="minor"/>
      </rPr>
      <t xml:space="preserve">During the 2016-2018 grant term CTEIG funding will be used for curriculum planning, books and supplies, professional development and release time for CTE teachers to support the alignment of pathways with industry demands. The AUSD CTE team will work to ensure that all of the CTE pathways are articulated with post-secondary and industry through their programs of study, formal articulation agreements, and dual enrollment. Local district administrators will participate in CTE professional development regarding the benefits of CTE and the management of CTE within the larger context of educational improvement to serve all students. Partnerships with the SLOPE consortium and local industry leaders will continue to provide support for CTE pathway development and ensure that the AUSD CTE team have sufficient time and resources to implement system improvements and work with their counterparts in other programs within the county. Certifications for CTE Pathways will be explored in conjunction with the Business Advisory Council (through partnerships with the SLOPE consortium). AUSD will research and implement industry certifications and credentials as appropriate to post-secondary training or employment. </t>
    </r>
  </si>
  <si>
    <t xml:space="preserve">All CALPADS reporting for the 2015-2016 grant term was collected and submitted by the district Data Technician. The data technician and District CTE Coordinator collaborated to ensure that the numbers submitted accurately reflected student enrollments and course offerings. Data was pulled from our student data management system (Aeries) and submitted through CALPASS. </t>
  </si>
  <si>
    <t xml:space="preserve">In AUSD’s LCAP CTE Pathways are included as a goal in the area of College and Career Readiness. Specifically the document for the 2016-17 school year states, “our students will be college and career ready upon graduation, navigating the pathways that connect education and employment to a productive, rewarding and secure life.” In the area of CTE completers, the LCAP reads that AUSD is above the state average of 17% with 18% of AUSD graduates completing at least one career pathway. While we are above the state average in the area of CTE, this is an area of needed growth. Local Workforce Investment Board (WIB) and state data show a need for qualified employees in careers outside of those which require a college degree. 
AUSD’s LCAP outlines that in order to best prepare students for college and careers, secondary students need access and opportunities to complete a three-course career pathway. It lists the following areas of need: students need to be exposed to opportunities in local high skill, high wage, and high growth industries; work needs to be done to articulate courses with community colleges for smooth transitions to post graduate programs; and the need to increase interactions with industry-focused organizations and workplace experiences with industry. 
The 2017-2018 LCAP will continue to have CTE as a focus area. The language in the LCAP will build on the areas of need identified by the CTE Advisory Committee, as well as the plan for addressing these needs.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</si>
</sst>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quot;$&quot;#,##0.00"/>
  </numFmts>
  <fonts count="31" x14ac:knownFonts="1">
    <font>
      <sz val="11"/>
      <color theme="1"/>
      <name val="Calibri"/>
      <family val="2"/>
      <scheme val="minor"/>
    </font>
    <font>
      <b/>
      <sz val="11"/>
      <color theme="1"/>
      <name val="Calibri"/>
      <family val="2"/>
      <scheme val="minor"/>
    </font>
    <font>
      <sz val="11"/>
      <color theme="1"/>
      <name val="Calibri"/>
      <family val="2"/>
      <scheme val="minor"/>
    </font>
    <font>
      <sz val="12"/>
      <color rgb="FF000000"/>
      <name val="Arial"/>
      <family val="2"/>
    </font>
    <font>
      <b/>
      <sz val="12"/>
      <color theme="1"/>
      <name val="Calibri"/>
      <family val="2"/>
      <scheme val="minor"/>
    </font>
    <font>
      <u/>
      <sz val="11"/>
      <color theme="10"/>
      <name val="Calibri"/>
      <family val="2"/>
      <scheme val="minor"/>
    </font>
    <font>
      <sz val="11"/>
      <color rgb="FF000000"/>
      <name val="Arial"/>
      <family val="2"/>
    </font>
    <font>
      <sz val="11"/>
      <color rgb="FF000000"/>
      <name val="Calibri"/>
      <family val="2"/>
      <scheme val="minor"/>
    </font>
    <font>
      <b/>
      <sz val="11"/>
      <color rgb="FF000000"/>
      <name val="Arial"/>
      <family val="2"/>
    </font>
    <font>
      <b/>
      <sz val="11"/>
      <color rgb="FF000000"/>
      <name val="Calibri"/>
      <family val="2"/>
      <scheme val="minor"/>
    </font>
    <font>
      <b/>
      <sz val="12"/>
      <color rgb="FF000000"/>
      <name val="Calibri"/>
      <family val="2"/>
      <scheme val="minor"/>
    </font>
    <font>
      <sz val="11"/>
      <color theme="1"/>
      <name val="Calibri"/>
      <family val="2"/>
    </font>
    <font>
      <u/>
      <sz val="11"/>
      <color theme="1"/>
      <name val="Calibri"/>
      <family val="2"/>
      <scheme val="minor"/>
    </font>
    <font>
      <b/>
      <u/>
      <sz val="11"/>
      <color theme="1"/>
      <name val="Calibri"/>
      <family val="2"/>
      <scheme val="minor"/>
    </font>
    <font>
      <sz val="11"/>
      <color theme="1"/>
      <name val="Arial"/>
      <family val="2"/>
    </font>
    <font>
      <b/>
      <sz val="11"/>
      <color rgb="FFFF0000"/>
      <name val="Calibri"/>
      <family val="2"/>
      <scheme val="minor"/>
    </font>
    <font>
      <sz val="11"/>
      <name val="Calibri"/>
      <family val="2"/>
      <scheme val="minor"/>
    </font>
    <font>
      <b/>
      <sz val="11"/>
      <name val="Calibri"/>
      <family val="2"/>
      <scheme val="minor"/>
    </font>
    <font>
      <i/>
      <sz val="11"/>
      <color theme="1"/>
      <name val="Calibri"/>
      <family val="2"/>
      <scheme val="minor"/>
    </font>
    <font>
      <b/>
      <sz val="11"/>
      <color theme="0"/>
      <name val="Calibri"/>
      <family val="2"/>
      <scheme val="minor"/>
    </font>
    <font>
      <b/>
      <sz val="14"/>
      <color theme="1"/>
      <name val="Calibri"/>
      <family val="2"/>
      <scheme val="minor"/>
    </font>
    <font>
      <b/>
      <sz val="14"/>
      <color theme="1"/>
      <name val="Calibri"/>
      <family val="2"/>
    </font>
    <font>
      <sz val="11"/>
      <color rgb="FFFF0000"/>
      <name val="Calibri"/>
      <family val="2"/>
      <scheme val="minor"/>
    </font>
    <font>
      <b/>
      <u/>
      <sz val="11"/>
      <color rgb="FFFF0000"/>
      <name val="Calibri"/>
      <family val="2"/>
      <scheme val="minor"/>
    </font>
    <font>
      <b/>
      <sz val="12"/>
      <color rgb="FFFF0000"/>
      <name val="Calibri"/>
      <family val="2"/>
      <scheme val="minor"/>
    </font>
    <font>
      <sz val="9"/>
      <color indexed="81"/>
      <name val="Tahoma"/>
      <family val="2"/>
    </font>
    <font>
      <b/>
      <sz val="9"/>
      <color indexed="81"/>
      <name val="Tahoma"/>
      <family val="2"/>
    </font>
    <font>
      <sz val="12"/>
      <color theme="1"/>
      <name val="Arial"/>
      <family val="2"/>
    </font>
    <font>
      <sz val="10"/>
      <name val="Arial"/>
      <family val="2"/>
    </font>
    <font>
      <sz val="10"/>
      <color theme="1"/>
      <name val="Calibri"/>
      <family val="2"/>
      <scheme val="minor"/>
    </font>
    <font>
      <u/>
      <sz val="11"/>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rgb="FFA5A5A5"/>
      </patternFill>
    </fill>
    <fill>
      <patternFill patternType="solid">
        <fgColor rgb="FFFFFFFF"/>
        <bgColor rgb="FFFFFFFF"/>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uble">
        <color rgb="FF3F3F3F"/>
      </left>
      <right/>
      <top style="double">
        <color rgb="FF3F3F3F"/>
      </top>
      <bottom style="double">
        <color rgb="FF3F3F3F"/>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44" fontId="2" fillId="0" borderId="0" applyFont="0" applyFill="0" applyBorder="0" applyAlignment="0" applyProtection="0"/>
    <xf numFmtId="0" fontId="5" fillId="0" borderId="0" applyNumberFormat="0" applyFill="0" applyBorder="0" applyAlignment="0" applyProtection="0"/>
    <xf numFmtId="0" fontId="19" fillId="4" borderId="29" applyNumberFormat="0" applyAlignment="0" applyProtection="0"/>
  </cellStyleXfs>
  <cellXfs count="189">
    <xf numFmtId="0" fontId="0" fillId="0" borderId="0" xfId="0"/>
    <xf numFmtId="0" fontId="0" fillId="0" borderId="1" xfId="0" applyBorder="1"/>
    <xf numFmtId="0" fontId="0" fillId="0" borderId="0" xfId="0" applyBorder="1" applyAlignment="1"/>
    <xf numFmtId="0" fontId="1" fillId="0" borderId="0" xfId="0" applyFont="1" applyFill="1" applyAlignment="1">
      <alignment wrapText="1"/>
    </xf>
    <xf numFmtId="0" fontId="0" fillId="0" borderId="0" xfId="0" applyAlignment="1">
      <alignment wrapText="1"/>
    </xf>
    <xf numFmtId="0" fontId="0" fillId="0" borderId="0" xfId="0" applyAlignment="1"/>
    <xf numFmtId="0" fontId="3" fillId="0" borderId="0" xfId="0" applyFont="1" applyAlignment="1">
      <alignment vertical="center"/>
    </xf>
    <xf numFmtId="0" fontId="0" fillId="0" borderId="0" xfId="0" applyFill="1" applyAlignment="1">
      <alignment wrapText="1"/>
    </xf>
    <xf numFmtId="0" fontId="0" fillId="0" borderId="0" xfId="0" applyFill="1"/>
    <xf numFmtId="0" fontId="3" fillId="0" borderId="0" xfId="0" applyFont="1" applyFill="1" applyAlignment="1">
      <alignment vertical="center"/>
    </xf>
    <xf numFmtId="0" fontId="0" fillId="0" borderId="0" xfId="0" applyBorder="1"/>
    <xf numFmtId="0" fontId="3" fillId="0" borderId="0" xfId="0" applyFont="1" applyAlignment="1">
      <alignment horizontal="left" vertical="center" indent="2"/>
    </xf>
    <xf numFmtId="0" fontId="5" fillId="0" borderId="0" xfId="2"/>
    <xf numFmtId="0" fontId="0" fillId="0" borderId="0" xfId="0" applyAlignment="1">
      <alignment horizontal="left" vertical="top" wrapText="1"/>
    </xf>
    <xf numFmtId="0" fontId="5" fillId="0" borderId="0" xfId="2" applyAlignment="1">
      <alignment vertical="top"/>
    </xf>
    <xf numFmtId="0" fontId="5" fillId="0" borderId="0" xfId="2" applyAlignment="1">
      <alignment horizontal="left" vertical="top"/>
    </xf>
    <xf numFmtId="0" fontId="0" fillId="0" borderId="0" xfId="0" applyAlignment="1">
      <alignment vertical="top"/>
    </xf>
    <xf numFmtId="0" fontId="6" fillId="0" borderId="0"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Fill="1" applyBorder="1" applyAlignment="1">
      <alignment vertical="center" wrapText="1"/>
    </xf>
    <xf numFmtId="0" fontId="0" fillId="0" borderId="0" xfId="0" applyAlignment="1">
      <alignment horizontal="right"/>
    </xf>
    <xf numFmtId="49" fontId="0" fillId="0" borderId="0" xfId="0" applyNumberFormat="1" applyAlignment="1">
      <alignment horizontal="right"/>
    </xf>
    <xf numFmtId="0" fontId="1" fillId="0" borderId="0" xfId="0" applyFont="1"/>
    <xf numFmtId="0" fontId="9" fillId="0" borderId="0" xfId="0" applyFont="1" applyBorder="1" applyAlignment="1">
      <alignment horizontal="center" vertical="center" wrapText="1"/>
    </xf>
    <xf numFmtId="0" fontId="7" fillId="0" borderId="0" xfId="0" applyFont="1" applyBorder="1" applyAlignment="1">
      <alignment vertical="center" wrapText="1"/>
    </xf>
    <xf numFmtId="0" fontId="1" fillId="0" borderId="0" xfId="0" applyFont="1" applyBorder="1" applyAlignment="1">
      <alignment horizontal="center"/>
    </xf>
    <xf numFmtId="0" fontId="14" fillId="3" borderId="13" xfId="0" applyFont="1" applyFill="1" applyBorder="1" applyAlignment="1">
      <alignment horizontal="right" vertical="center"/>
    </xf>
    <xf numFmtId="0" fontId="14" fillId="3" borderId="10" xfId="0" applyFont="1" applyFill="1" applyBorder="1" applyAlignment="1">
      <alignment horizontal="right" vertical="center"/>
    </xf>
    <xf numFmtId="0" fontId="0" fillId="3" borderId="13" xfId="0" applyFill="1" applyBorder="1"/>
    <xf numFmtId="0" fontId="0" fillId="3" borderId="0" xfId="0" applyFill="1" applyBorder="1"/>
    <xf numFmtId="0" fontId="0" fillId="3" borderId="6" xfId="0" applyFill="1" applyBorder="1"/>
    <xf numFmtId="0" fontId="14" fillId="3" borderId="13" xfId="0" applyFont="1" applyFill="1" applyBorder="1" applyAlignment="1">
      <alignment horizontal="right" vertical="top"/>
    </xf>
    <xf numFmtId="0" fontId="0" fillId="3" borderId="8" xfId="0" applyFill="1" applyBorder="1"/>
    <xf numFmtId="0" fontId="0" fillId="3" borderId="9" xfId="0" applyFill="1" applyBorder="1"/>
    <xf numFmtId="49" fontId="0" fillId="3" borderId="0" xfId="0" applyNumberFormat="1" applyFill="1" applyBorder="1" applyAlignment="1">
      <alignment horizontal="right"/>
    </xf>
    <xf numFmtId="0" fontId="0" fillId="3" borderId="10" xfId="0" applyFill="1" applyBorder="1"/>
    <xf numFmtId="49" fontId="0" fillId="3" borderId="11" xfId="0" applyNumberFormat="1" applyFill="1" applyBorder="1" applyAlignment="1">
      <alignment horizontal="right"/>
    </xf>
    <xf numFmtId="49" fontId="1" fillId="3" borderId="7" xfId="0" applyNumberFormat="1" applyFont="1" applyFill="1" applyBorder="1" applyAlignment="1">
      <alignment horizontal="right"/>
    </xf>
    <xf numFmtId="0" fontId="10" fillId="3" borderId="22"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7" fillId="0" borderId="24" xfId="0" applyFont="1" applyBorder="1" applyAlignment="1">
      <alignment vertical="center" wrapText="1"/>
    </xf>
    <xf numFmtId="0" fontId="9" fillId="3" borderId="21"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3" fillId="3" borderId="8" xfId="0" applyFont="1" applyFill="1" applyBorder="1" applyAlignment="1"/>
    <xf numFmtId="49" fontId="0" fillId="0" borderId="0" xfId="0" applyNumberFormat="1" applyBorder="1" applyAlignment="1">
      <alignment horizontal="right"/>
    </xf>
    <xf numFmtId="0" fontId="0" fillId="0" borderId="0" xfId="0" applyBorder="1" applyAlignment="1">
      <alignment wrapText="1"/>
    </xf>
    <xf numFmtId="0" fontId="0" fillId="0" borderId="1" xfId="0" applyBorder="1" applyAlignment="1">
      <alignment vertical="top" wrapText="1"/>
    </xf>
    <xf numFmtId="0" fontId="3" fillId="0" borderId="1" xfId="0" applyFont="1" applyBorder="1" applyAlignment="1">
      <alignment vertical="center"/>
    </xf>
    <xf numFmtId="0" fontId="0" fillId="0" borderId="1" xfId="0" applyBorder="1" applyAlignment="1">
      <alignment horizontal="left" vertical="top" wrapText="1"/>
    </xf>
    <xf numFmtId="0" fontId="9" fillId="3" borderId="22"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 fillId="0" borderId="0" xfId="0" applyFont="1" applyBorder="1" applyAlignment="1">
      <alignment horizontal="center"/>
    </xf>
    <xf numFmtId="0" fontId="18" fillId="0" borderId="0" xfId="0" applyFont="1"/>
    <xf numFmtId="0" fontId="4" fillId="0" borderId="25" xfId="0" applyFont="1" applyBorder="1" applyAlignment="1">
      <alignment horizontal="center"/>
    </xf>
    <xf numFmtId="0" fontId="0" fillId="0" borderId="0" xfId="0" applyBorder="1" applyAlignment="1">
      <alignment horizontal="left" vertical="top" wrapText="1"/>
    </xf>
    <xf numFmtId="0" fontId="22" fillId="3" borderId="9" xfId="0" applyFont="1" applyFill="1" applyBorder="1"/>
    <xf numFmtId="0" fontId="22" fillId="0" borderId="0" xfId="0" applyFont="1" applyFill="1" applyBorder="1" applyAlignment="1">
      <alignment vertical="top" wrapText="1"/>
    </xf>
    <xf numFmtId="0" fontId="14" fillId="3" borderId="10" xfId="0" applyFont="1" applyFill="1" applyBorder="1" applyAlignment="1">
      <alignment horizontal="right" vertical="top"/>
    </xf>
    <xf numFmtId="0" fontId="9" fillId="3" borderId="24" xfId="0" applyFont="1" applyFill="1" applyBorder="1" applyAlignment="1">
      <alignment horizontal="center" vertical="center" wrapText="1"/>
    </xf>
    <xf numFmtId="6" fontId="27" fillId="3" borderId="5" xfId="1" applyNumberFormat="1" applyFont="1" applyFill="1" applyBorder="1"/>
    <xf numFmtId="7" fontId="7" fillId="0" borderId="22" xfId="0" applyNumberFormat="1" applyFont="1" applyBorder="1" applyAlignment="1">
      <alignment vertical="center" wrapText="1"/>
    </xf>
    <xf numFmtId="7" fontId="7" fillId="0" borderId="23" xfId="0" applyNumberFormat="1" applyFont="1" applyBorder="1" applyAlignment="1">
      <alignment vertical="center" wrapText="1"/>
    </xf>
    <xf numFmtId="7" fontId="7" fillId="0" borderId="24" xfId="0" applyNumberFormat="1" applyFont="1" applyBorder="1" applyAlignment="1">
      <alignment vertical="center" wrapText="1"/>
    </xf>
    <xf numFmtId="5" fontId="7" fillId="0" borderId="25" xfId="0" applyNumberFormat="1" applyFont="1" applyBorder="1" applyAlignment="1">
      <alignment vertical="center" wrapText="1"/>
    </xf>
    <xf numFmtId="5" fontId="7" fillId="0" borderId="22" xfId="0" applyNumberFormat="1" applyFont="1" applyBorder="1" applyAlignment="1">
      <alignment vertical="center" wrapText="1"/>
    </xf>
    <xf numFmtId="5" fontId="7" fillId="0" borderId="3" xfId="0" applyNumberFormat="1" applyFont="1" applyBorder="1" applyAlignment="1">
      <alignment vertical="center" wrapText="1"/>
    </xf>
    <xf numFmtId="5" fontId="7" fillId="0" borderId="23" xfId="0" applyNumberFormat="1" applyFont="1" applyBorder="1" applyAlignment="1">
      <alignment vertical="center" wrapText="1"/>
    </xf>
    <xf numFmtId="5" fontId="7" fillId="0" borderId="20" xfId="0" applyNumberFormat="1" applyFont="1" applyBorder="1" applyAlignment="1">
      <alignment vertical="center" wrapText="1"/>
    </xf>
    <xf numFmtId="5" fontId="7" fillId="0" borderId="24" xfId="0" applyNumberFormat="1" applyFont="1" applyBorder="1" applyAlignment="1">
      <alignment vertical="center" wrapText="1"/>
    </xf>
    <xf numFmtId="0" fontId="7" fillId="0" borderId="30" xfId="0" applyFont="1" applyBorder="1" applyAlignment="1">
      <alignment vertical="center" wrapText="1"/>
    </xf>
    <xf numFmtId="0" fontId="19" fillId="4" borderId="32" xfId="3" applyBorder="1" applyAlignment="1">
      <alignment vertical="center" wrapText="1"/>
    </xf>
    <xf numFmtId="0" fontId="7" fillId="0" borderId="33" xfId="0" applyFont="1" applyBorder="1" applyAlignment="1">
      <alignment vertical="center" wrapText="1"/>
    </xf>
    <xf numFmtId="0" fontId="7" fillId="0" borderId="31" xfId="0" applyFont="1" applyBorder="1" applyAlignment="1">
      <alignment vertical="center" wrapText="1"/>
    </xf>
    <xf numFmtId="8" fontId="28" fillId="0" borderId="34" xfId="0" applyNumberFormat="1" applyFont="1" applyBorder="1"/>
    <xf numFmtId="164" fontId="0" fillId="0" borderId="1" xfId="0" applyNumberFormat="1" applyBorder="1" applyAlignment="1">
      <alignment horizontal="right"/>
    </xf>
    <xf numFmtId="0" fontId="16" fillId="0" borderId="1" xfId="0" applyFont="1" applyBorder="1" applyAlignment="1">
      <alignment vertical="top" wrapText="1"/>
    </xf>
    <xf numFmtId="0" fontId="16" fillId="0" borderId="35" xfId="0" applyFont="1" applyBorder="1" applyAlignment="1">
      <alignment vertical="top" wrapText="1"/>
    </xf>
    <xf numFmtId="0" fontId="16" fillId="0" borderId="1" xfId="0" applyFont="1" applyBorder="1" applyAlignment="1">
      <alignment horizontal="left" vertical="top" wrapText="1"/>
    </xf>
    <xf numFmtId="0" fontId="16" fillId="0" borderId="36" xfId="0" applyFont="1" applyBorder="1" applyAlignment="1">
      <alignment horizontal="left" vertical="top" wrapText="1"/>
    </xf>
    <xf numFmtId="0" fontId="16" fillId="0" borderId="35" xfId="0" applyFont="1" applyBorder="1" applyAlignment="1">
      <alignment horizontal="left" vertical="top" wrapText="1"/>
    </xf>
    <xf numFmtId="0" fontId="16" fillId="0" borderId="36" xfId="0" applyFont="1" applyBorder="1" applyAlignment="1">
      <alignment vertical="top" wrapText="1"/>
    </xf>
    <xf numFmtId="0" fontId="1" fillId="3" borderId="1" xfId="0" applyFont="1" applyFill="1" applyBorder="1" applyAlignment="1">
      <alignment horizontal="center" vertical="top" wrapText="1"/>
    </xf>
    <xf numFmtId="0" fontId="0" fillId="3" borderId="1" xfId="0" applyFill="1" applyBorder="1" applyAlignment="1">
      <alignment vertical="top" wrapText="1"/>
    </xf>
    <xf numFmtId="0" fontId="1" fillId="3" borderId="1" xfId="0" applyFont="1" applyFill="1" applyBorder="1" applyAlignment="1">
      <alignment horizontal="left" vertical="top" wrapText="1"/>
    </xf>
    <xf numFmtId="0" fontId="16" fillId="0" borderId="1" xfId="0" applyFont="1" applyBorder="1" applyAlignment="1">
      <alignment vertical="top"/>
    </xf>
    <xf numFmtId="0" fontId="30" fillId="0" borderId="1" xfId="2" applyFont="1" applyBorder="1" applyAlignment="1">
      <alignment vertical="top"/>
    </xf>
    <xf numFmtId="0" fontId="16" fillId="0" borderId="1" xfId="2" applyFont="1" applyBorder="1" applyAlignment="1">
      <alignment horizontal="left" vertical="top" wrapText="1"/>
    </xf>
    <xf numFmtId="0" fontId="16" fillId="0" borderId="36" xfId="0" applyFont="1" applyBorder="1" applyAlignment="1">
      <alignment vertical="top"/>
    </xf>
    <xf numFmtId="0" fontId="16" fillId="0" borderId="35" xfId="0" applyFont="1" applyBorder="1" applyAlignment="1">
      <alignment vertical="top"/>
    </xf>
    <xf numFmtId="0" fontId="16" fillId="0" borderId="35" xfId="0" applyFont="1" applyBorder="1" applyAlignment="1">
      <alignment horizontal="left" vertical="top"/>
    </xf>
    <xf numFmtId="0" fontId="16" fillId="5" borderId="35" xfId="0" applyFont="1" applyFill="1" applyBorder="1" applyAlignment="1">
      <alignment horizontal="left" vertical="top" wrapText="1"/>
    </xf>
    <xf numFmtId="0" fontId="16" fillId="5" borderId="35" xfId="0" applyFont="1" applyFill="1" applyBorder="1" applyAlignment="1">
      <alignment horizontal="left" vertical="top"/>
    </xf>
    <xf numFmtId="0" fontId="0" fillId="0" borderId="1" xfId="0" applyBorder="1" applyAlignment="1">
      <alignment vertical="top"/>
    </xf>
    <xf numFmtId="0" fontId="0" fillId="0" borderId="0" xfId="0" applyAlignment="1">
      <alignment vertical="top" wrapText="1"/>
    </xf>
    <xf numFmtId="0" fontId="0" fillId="0" borderId="1" xfId="0" applyFill="1" applyBorder="1" applyAlignment="1">
      <alignment vertical="top" wrapText="1"/>
    </xf>
    <xf numFmtId="0" fontId="16" fillId="0" borderId="37" xfId="0" applyFont="1" applyBorder="1" applyAlignment="1">
      <alignment horizontal="left" vertical="top" wrapText="1"/>
    </xf>
    <xf numFmtId="0" fontId="16" fillId="0" borderId="1" xfId="2" applyFont="1" applyBorder="1" applyAlignment="1">
      <alignment vertical="top"/>
    </xf>
    <xf numFmtId="0" fontId="17" fillId="3" borderId="1" xfId="0" applyFont="1" applyFill="1" applyBorder="1" applyAlignment="1">
      <alignment horizontal="center" vertical="top"/>
    </xf>
    <xf numFmtId="0" fontId="1" fillId="3" borderId="1" xfId="0" applyFont="1" applyFill="1" applyBorder="1" applyAlignment="1">
      <alignment vertical="top"/>
    </xf>
    <xf numFmtId="0" fontId="16" fillId="5" borderId="35" xfId="0" applyFont="1" applyFill="1" applyBorder="1" applyAlignment="1">
      <alignment vertical="top"/>
    </xf>
    <xf numFmtId="0" fontId="16" fillId="0" borderId="37" xfId="0" applyFont="1" applyBorder="1" applyAlignment="1">
      <alignment vertical="top"/>
    </xf>
    <xf numFmtId="0" fontId="0" fillId="3" borderId="0" xfId="0" applyFill="1" applyBorder="1" applyAlignment="1">
      <alignment horizontal="left"/>
    </xf>
    <xf numFmtId="0" fontId="0" fillId="3" borderId="6" xfId="0" applyFill="1" applyBorder="1" applyAlignment="1">
      <alignment horizontal="left"/>
    </xf>
    <xf numFmtId="0" fontId="0" fillId="3" borderId="11" xfId="0" applyFill="1" applyBorder="1" applyAlignment="1">
      <alignment horizontal="left"/>
    </xf>
    <xf numFmtId="0" fontId="0" fillId="3" borderId="12" xfId="0" applyFill="1" applyBorder="1" applyAlignment="1">
      <alignment horizontal="left"/>
    </xf>
    <xf numFmtId="0" fontId="0" fillId="3" borderId="0" xfId="0" applyFill="1" applyBorder="1" applyAlignment="1">
      <alignment horizontal="left" wrapText="1"/>
    </xf>
    <xf numFmtId="0" fontId="0" fillId="3" borderId="6" xfId="0" applyFill="1" applyBorder="1" applyAlignment="1">
      <alignment horizontal="left" wrapText="1"/>
    </xf>
    <xf numFmtId="0" fontId="13" fillId="3" borderId="8" xfId="0" applyFont="1" applyFill="1" applyBorder="1" applyAlignment="1">
      <alignment horizontal="left"/>
    </xf>
    <xf numFmtId="0" fontId="13" fillId="3" borderId="9" xfId="0" applyFont="1" applyFill="1" applyBorder="1" applyAlignment="1">
      <alignment horizontal="left"/>
    </xf>
    <xf numFmtId="0" fontId="4" fillId="0" borderId="0" xfId="0" applyFont="1" applyBorder="1" applyAlignment="1">
      <alignment horizontal="center"/>
    </xf>
    <xf numFmtId="0" fontId="0" fillId="3" borderId="11" xfId="0" applyFill="1" applyBorder="1" applyAlignment="1">
      <alignment horizontal="left" wrapText="1"/>
    </xf>
    <xf numFmtId="0" fontId="0" fillId="3" borderId="12" xfId="0" applyFill="1" applyBorder="1" applyAlignment="1">
      <alignment horizontal="left" wrapText="1"/>
    </xf>
    <xf numFmtId="0" fontId="22" fillId="3" borderId="11" xfId="0" applyFont="1" applyFill="1" applyBorder="1" applyAlignment="1">
      <alignment horizontal="left" vertical="top" wrapText="1"/>
    </xf>
    <xf numFmtId="0" fontId="22" fillId="3" borderId="12" xfId="0" applyFont="1" applyFill="1" applyBorder="1" applyAlignment="1">
      <alignment horizontal="left" vertical="top" wrapText="1"/>
    </xf>
    <xf numFmtId="0" fontId="23" fillId="3" borderId="8" xfId="0" applyFont="1" applyFill="1" applyBorder="1" applyAlignment="1">
      <alignment horizontal="left" wrapText="1"/>
    </xf>
    <xf numFmtId="0" fontId="16" fillId="3" borderId="10" xfId="0" applyFont="1" applyFill="1" applyBorder="1" applyAlignment="1">
      <alignment horizontal="left" wrapText="1"/>
    </xf>
    <xf numFmtId="0" fontId="16" fillId="3" borderId="11" xfId="0" applyFont="1" applyFill="1" applyBorder="1" applyAlignment="1">
      <alignment horizontal="left" wrapText="1"/>
    </xf>
    <xf numFmtId="0" fontId="16" fillId="3" borderId="12" xfId="0" applyFont="1" applyFill="1" applyBorder="1" applyAlignment="1">
      <alignment horizontal="left" wrapText="1"/>
    </xf>
    <xf numFmtId="0" fontId="13" fillId="3" borderId="7" xfId="0" applyFont="1" applyFill="1" applyBorder="1" applyAlignment="1">
      <alignment horizontal="left"/>
    </xf>
    <xf numFmtId="0" fontId="13" fillId="3" borderId="13"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6" xfId="0" applyFont="1" applyFill="1" applyBorder="1" applyAlignment="1">
      <alignment horizontal="left" vertical="top" wrapText="1"/>
    </xf>
    <xf numFmtId="0" fontId="12" fillId="3" borderId="8" xfId="0" applyFont="1" applyFill="1" applyBorder="1" applyAlignment="1">
      <alignment horizontal="left"/>
    </xf>
    <xf numFmtId="0" fontId="12" fillId="3" borderId="9" xfId="0" applyFont="1" applyFill="1" applyBorder="1" applyAlignment="1">
      <alignment horizontal="left"/>
    </xf>
    <xf numFmtId="0" fontId="0" fillId="0" borderId="0" xfId="0" applyBorder="1" applyAlignment="1">
      <alignment horizontal="right"/>
    </xf>
    <xf numFmtId="0" fontId="0" fillId="0" borderId="0" xfId="0" applyBorder="1" applyAlignment="1">
      <alignment horizontal="left"/>
    </xf>
    <xf numFmtId="0" fontId="27" fillId="0" borderId="1" xfId="0" applyFont="1" applyBorder="1" applyAlignment="1"/>
    <xf numFmtId="0" fontId="0" fillId="0" borderId="1" xfId="0" applyBorder="1" applyAlignment="1"/>
    <xf numFmtId="0" fontId="1" fillId="0" borderId="0" xfId="0" applyFont="1" applyBorder="1" applyAlignment="1">
      <alignment horizontal="center"/>
    </xf>
    <xf numFmtId="0" fontId="0" fillId="0" borderId="1" xfId="0" applyBorder="1" applyAlignment="1">
      <alignment horizontal="center"/>
    </xf>
    <xf numFmtId="0" fontId="0" fillId="0" borderId="0" xfId="0" applyBorder="1" applyAlignment="1">
      <alignment horizontal="center"/>
    </xf>
    <xf numFmtId="0" fontId="0" fillId="3" borderId="1" xfId="0" applyFill="1" applyBorder="1" applyAlignment="1"/>
    <xf numFmtId="0" fontId="0" fillId="3" borderId="3" xfId="0" applyFill="1" applyBorder="1" applyAlignment="1"/>
    <xf numFmtId="0" fontId="0" fillId="3" borderId="4" xfId="0" applyFill="1" applyBorder="1" applyAlignment="1"/>
    <xf numFmtId="44" fontId="27" fillId="0" borderId="26" xfId="1" applyFont="1" applyFill="1" applyBorder="1" applyAlignment="1">
      <alignment horizontal="center"/>
    </xf>
    <xf numFmtId="44" fontId="27" fillId="0" borderId="27" xfId="1" applyFont="1" applyFill="1" applyBorder="1" applyAlignment="1">
      <alignment horizontal="center"/>
    </xf>
    <xf numFmtId="44" fontId="27" fillId="0" borderId="28" xfId="1" applyFont="1" applyFill="1" applyBorder="1" applyAlignment="1">
      <alignment horizontal="center"/>
    </xf>
    <xf numFmtId="0" fontId="0" fillId="0" borderId="0" xfId="0" applyBorder="1" applyAlignment="1">
      <alignment horizontal="left" wrapText="1"/>
    </xf>
    <xf numFmtId="0" fontId="4" fillId="0" borderId="0" xfId="0" applyFont="1" applyAlignment="1">
      <alignment horizontal="center"/>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0" fillId="3" borderId="1" xfId="0" applyFill="1" applyBorder="1" applyAlignment="1">
      <alignment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9" fillId="0" borderId="2" xfId="0" applyFont="1" applyBorder="1" applyAlignment="1">
      <alignmen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2" fillId="3" borderId="2"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4" fillId="0" borderId="0" xfId="0" applyFont="1" applyAlignment="1">
      <alignment horizontal="center"/>
    </xf>
    <xf numFmtId="0" fontId="0" fillId="2" borderId="1" xfId="0" applyFill="1" applyBorder="1" applyAlignment="1">
      <alignment horizontal="left" wrapText="1"/>
    </xf>
    <xf numFmtId="49" fontId="29" fillId="0" borderId="2" xfId="0" applyNumberFormat="1" applyFont="1" applyBorder="1" applyAlignment="1">
      <alignment horizontal="left" vertical="top" wrapText="1"/>
    </xf>
    <xf numFmtId="49" fontId="0" fillId="0" borderId="3" xfId="0" applyNumberFormat="1" applyBorder="1" applyAlignment="1">
      <alignment horizontal="left" vertical="top" wrapText="1"/>
    </xf>
    <xf numFmtId="49" fontId="0" fillId="0" borderId="4" xfId="0" applyNumberFormat="1" applyBorder="1" applyAlignment="1">
      <alignment horizontal="left" vertical="top" wrapText="1"/>
    </xf>
    <xf numFmtId="2" fontId="7" fillId="0" borderId="3" xfId="0" applyNumberFormat="1" applyFont="1" applyBorder="1" applyAlignment="1">
      <alignment vertical="center" wrapText="1"/>
    </xf>
    <xf numFmtId="2" fontId="7" fillId="0" borderId="15" xfId="0" applyNumberFormat="1" applyFont="1" applyBorder="1" applyAlignment="1">
      <alignment vertical="center" wrapText="1"/>
    </xf>
    <xf numFmtId="0" fontId="7" fillId="0" borderId="20" xfId="0" applyFont="1" applyBorder="1" applyAlignment="1">
      <alignment vertical="center" wrapText="1"/>
    </xf>
    <xf numFmtId="0" fontId="7" fillId="0" borderId="16" xfId="0" applyFont="1" applyBorder="1" applyAlignment="1">
      <alignment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xf>
    <xf numFmtId="0" fontId="0" fillId="0" borderId="0" xfId="0" applyAlignment="1">
      <alignment horizontal="left"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4" fillId="0" borderId="0" xfId="0" applyFont="1" applyAlignment="1">
      <alignment horizontal="center" vertical="top"/>
    </xf>
    <xf numFmtId="2" fontId="7" fillId="0" borderId="21" xfId="0" applyNumberFormat="1" applyFont="1" applyBorder="1" applyAlignment="1">
      <alignment vertical="center" wrapText="1"/>
    </xf>
    <xf numFmtId="2" fontId="7" fillId="0" borderId="14" xfId="0" applyNumberFormat="1" applyFont="1" applyBorder="1" applyAlignment="1">
      <alignment vertical="center" wrapText="1"/>
    </xf>
    <xf numFmtId="0" fontId="1" fillId="2" borderId="17" xfId="0" applyFont="1" applyFill="1" applyBorder="1" applyAlignment="1">
      <alignment horizontal="left" vertical="top" wrapText="1"/>
    </xf>
    <xf numFmtId="0" fontId="1" fillId="2" borderId="18" xfId="0" applyFont="1" applyFill="1" applyBorder="1" applyAlignment="1">
      <alignment horizontal="left" vertical="top" wrapText="1"/>
    </xf>
    <xf numFmtId="0" fontId="1" fillId="2" borderId="19" xfId="0" applyFont="1" applyFill="1" applyBorder="1" applyAlignment="1">
      <alignment horizontal="left" vertical="top" wrapText="1"/>
    </xf>
    <xf numFmtId="0" fontId="0" fillId="2" borderId="17" xfId="0" applyFont="1" applyFill="1" applyBorder="1" applyAlignment="1">
      <alignment horizontal="left" vertical="top" wrapText="1"/>
    </xf>
    <xf numFmtId="0" fontId="0" fillId="2" borderId="18" xfId="0" applyFont="1" applyFill="1" applyBorder="1" applyAlignment="1">
      <alignment horizontal="left" vertical="top" wrapText="1"/>
    </xf>
    <xf numFmtId="0" fontId="0" fillId="2" borderId="19" xfId="0" applyFont="1" applyFill="1" applyBorder="1" applyAlignment="1">
      <alignment horizontal="left" vertical="top"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0" borderId="0" xfId="0" applyAlignment="1">
      <alignment horizontal="left"/>
    </xf>
  </cellXfs>
  <cellStyles count="4">
    <cellStyle name="Check Cell" xfId="3" builtinId="2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bjenkins@swcarpenters.org" TargetMode="External"/><Relationship Id="rId13" Type="http://schemas.openxmlformats.org/officeDocument/2006/relationships/hyperlink" Target="mailto:mspecchierla@slocoe.org" TargetMode="External"/><Relationship Id="rId18" Type="http://schemas.openxmlformats.org/officeDocument/2006/relationships/hyperlink" Target="mailto:pavila@slocoe.org" TargetMode="External"/><Relationship Id="rId26" Type="http://schemas.openxmlformats.org/officeDocument/2006/relationships/hyperlink" Target="mailto:alanheilman@yahoo.com" TargetMode="External"/><Relationship Id="rId3" Type="http://schemas.openxmlformats.org/officeDocument/2006/relationships/hyperlink" Target="mailto:charredsky@gmail.com" TargetMode="External"/><Relationship Id="rId21" Type="http://schemas.openxmlformats.org/officeDocument/2006/relationships/hyperlink" Target="mailto:jvial@thetimbersmith.com" TargetMode="External"/><Relationship Id="rId7" Type="http://schemas.openxmlformats.org/officeDocument/2006/relationships/hyperlink" Target="mailto:Mike_Lang@praxair.com" TargetMode="External"/><Relationship Id="rId12" Type="http://schemas.openxmlformats.org/officeDocument/2006/relationships/hyperlink" Target="mailto:msimonin@ibew639.org" TargetMode="External"/><Relationship Id="rId17" Type="http://schemas.openxmlformats.org/officeDocument/2006/relationships/hyperlink" Target="mailto:jsouza@slocoe.org" TargetMode="External"/><Relationship Id="rId25" Type="http://schemas.openxmlformats.org/officeDocument/2006/relationships/hyperlink" Target="mailto:jamestucker@atasusd.org" TargetMode="External"/><Relationship Id="rId2" Type="http://schemas.openxmlformats.org/officeDocument/2006/relationships/hyperlink" Target="mailto:realslorj@gmail.com" TargetMode="External"/><Relationship Id="rId16" Type="http://schemas.openxmlformats.org/officeDocument/2006/relationships/hyperlink" Target="mailto:sderose@slocoe.org" TargetMode="External"/><Relationship Id="rId20" Type="http://schemas.openxmlformats.org/officeDocument/2006/relationships/hyperlink" Target="mailto:admin@airriteservices.com" TargetMode="External"/><Relationship Id="rId29" Type="http://schemas.openxmlformats.org/officeDocument/2006/relationships/hyperlink" Target="mailto:marywinokur@gmail.com" TargetMode="External"/><Relationship Id="rId1" Type="http://schemas.openxmlformats.org/officeDocument/2006/relationships/hyperlink" Target="mailto:ryan@westcoastautoandtowing.com" TargetMode="External"/><Relationship Id="rId6" Type="http://schemas.openxmlformats.org/officeDocument/2006/relationships/hyperlink" Target="mailto:ccsedley@gmail.com" TargetMode="External"/><Relationship Id="rId11" Type="http://schemas.openxmlformats.org/officeDocument/2006/relationships/hyperlink" Target="mailto:mkeif@calpoly.edu" TargetMode="External"/><Relationship Id="rId24" Type="http://schemas.openxmlformats.org/officeDocument/2006/relationships/hyperlink" Target="mailto:midcoastmower@sbcglobal.net" TargetMode="External"/><Relationship Id="rId5" Type="http://schemas.openxmlformats.org/officeDocument/2006/relationships/hyperlink" Target="mailto:teaglet@gmail.com" TargetMode="External"/><Relationship Id="rId15" Type="http://schemas.openxmlformats.org/officeDocument/2006/relationships/hyperlink" Target="tel:%28805%29%20234-7495" TargetMode="External"/><Relationship Id="rId23" Type="http://schemas.openxmlformats.org/officeDocument/2006/relationships/hyperlink" Target="mailto:napa152gem@aol.com" TargetMode="External"/><Relationship Id="rId28" Type="http://schemas.openxmlformats.org/officeDocument/2006/relationships/hyperlink" Target="tel:%28805%29%20238-7438" TargetMode="External"/><Relationship Id="rId10" Type="http://schemas.openxmlformats.org/officeDocument/2006/relationships/hyperlink" Target="mailto:kmacro@calpoly.edu" TargetMode="External"/><Relationship Id="rId19" Type="http://schemas.openxmlformats.org/officeDocument/2006/relationships/hyperlink" Target="mailto:lmoore@slcusd.org" TargetMode="External"/><Relationship Id="rId4" Type="http://schemas.openxmlformats.org/officeDocument/2006/relationships/hyperlink" Target="mailto:mindy@pryaf.org" TargetMode="External"/><Relationship Id="rId9" Type="http://schemas.openxmlformats.org/officeDocument/2006/relationships/hyperlink" Target="mailto:kennethweathers@gmail.com" TargetMode="External"/><Relationship Id="rId14" Type="http://schemas.openxmlformats.org/officeDocument/2006/relationships/hyperlink" Target="mailto:careervisionbyjamie@gmail.com" TargetMode="External"/><Relationship Id="rId22" Type="http://schemas.openxmlformats.org/officeDocument/2006/relationships/hyperlink" Target="mailto:bob_bms@outlook.com" TargetMode="External"/><Relationship Id="rId27" Type="http://schemas.openxmlformats.org/officeDocument/2006/relationships/hyperlink" Target="tel:209-620-4106" TargetMode="External"/><Relationship Id="rId30"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cde.ca.gov/fg/fo/fm/drug.asp" TargetMode="External"/><Relationship Id="rId2" Type="http://schemas.openxmlformats.org/officeDocument/2006/relationships/hyperlink" Target="http://www.cde.ca.gov/fg/fo/fm/debar.asp" TargetMode="External"/><Relationship Id="rId1" Type="http://schemas.openxmlformats.org/officeDocument/2006/relationships/hyperlink" Target="http://www.cde.ca.gov/fg/fo/fm/generalassurances2016.asp" TargetMode="External"/><Relationship Id="rId5" Type="http://schemas.openxmlformats.org/officeDocument/2006/relationships/printerSettings" Target="../printerSettings/printerSettings7.bin"/><Relationship Id="rId4" Type="http://schemas.openxmlformats.org/officeDocument/2006/relationships/hyperlink" Target="http://www.cde.ca.gov/fg/fo/fm/lobby.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topLeftCell="A3" zoomScaleNormal="100" workbookViewId="0">
      <selection activeCell="A42" sqref="A42:H42"/>
    </sheetView>
  </sheetViews>
  <sheetFormatPr defaultRowHeight="14.5" x14ac:dyDescent="0.35"/>
  <cols>
    <col min="2" max="2" width="13.54296875" customWidth="1"/>
    <col min="7" max="7" width="8.81640625" customWidth="1"/>
    <col min="8" max="8" width="21.26953125" customWidth="1"/>
  </cols>
  <sheetData>
    <row r="1" spans="1:8" ht="15.5" x14ac:dyDescent="0.35">
      <c r="A1" s="114" t="s">
        <v>43</v>
      </c>
      <c r="B1" s="114"/>
      <c r="C1" s="114"/>
      <c r="D1" s="114"/>
      <c r="E1" s="114"/>
      <c r="F1" s="114"/>
      <c r="G1" s="114"/>
      <c r="H1" s="114"/>
    </row>
    <row r="2" spans="1:8" ht="15.5" x14ac:dyDescent="0.35">
      <c r="A2" s="58"/>
      <c r="B2" s="58"/>
      <c r="C2" s="58"/>
      <c r="D2" s="58"/>
      <c r="E2" s="58"/>
      <c r="F2" s="58"/>
      <c r="G2" s="58"/>
      <c r="H2" s="58"/>
    </row>
    <row r="3" spans="1:8" ht="36" customHeight="1" x14ac:dyDescent="0.35">
      <c r="A3" s="124" t="s">
        <v>67</v>
      </c>
      <c r="B3" s="125"/>
      <c r="C3" s="125"/>
      <c r="D3" s="125"/>
      <c r="E3" s="125"/>
      <c r="F3" s="125"/>
      <c r="G3" s="125"/>
      <c r="H3" s="126"/>
    </row>
    <row r="4" spans="1:8" x14ac:dyDescent="0.35">
      <c r="A4" s="28"/>
      <c r="B4" s="34" t="s">
        <v>45</v>
      </c>
      <c r="C4" s="106" t="s">
        <v>65</v>
      </c>
      <c r="D4" s="106"/>
      <c r="E4" s="106"/>
      <c r="F4" s="106"/>
      <c r="G4" s="106"/>
      <c r="H4" s="107"/>
    </row>
    <row r="5" spans="1:8" x14ac:dyDescent="0.35">
      <c r="A5" s="28"/>
      <c r="B5" s="34" t="s">
        <v>46</v>
      </c>
      <c r="C5" s="106" t="s">
        <v>51</v>
      </c>
      <c r="D5" s="106"/>
      <c r="E5" s="106"/>
      <c r="F5" s="106"/>
      <c r="G5" s="106"/>
      <c r="H5" s="107"/>
    </row>
    <row r="6" spans="1:8" x14ac:dyDescent="0.35">
      <c r="A6" s="28"/>
      <c r="B6" s="34" t="s">
        <v>47</v>
      </c>
      <c r="C6" s="106" t="s">
        <v>70</v>
      </c>
      <c r="D6" s="106"/>
      <c r="E6" s="106"/>
      <c r="F6" s="106"/>
      <c r="G6" s="106"/>
      <c r="H6" s="107"/>
    </row>
    <row r="7" spans="1:8" x14ac:dyDescent="0.35">
      <c r="A7" s="28"/>
      <c r="B7" s="34" t="s">
        <v>48</v>
      </c>
      <c r="C7" s="106" t="s">
        <v>52</v>
      </c>
      <c r="D7" s="106"/>
      <c r="E7" s="106"/>
      <c r="F7" s="106"/>
      <c r="G7" s="106"/>
      <c r="H7" s="107"/>
    </row>
    <row r="8" spans="1:8" x14ac:dyDescent="0.35">
      <c r="A8" s="28"/>
      <c r="B8" s="34" t="s">
        <v>49</v>
      </c>
      <c r="C8" s="106" t="s">
        <v>53</v>
      </c>
      <c r="D8" s="106"/>
      <c r="E8" s="106"/>
      <c r="F8" s="106"/>
      <c r="G8" s="106"/>
      <c r="H8" s="107"/>
    </row>
    <row r="9" spans="1:8" x14ac:dyDescent="0.35">
      <c r="A9" s="28"/>
      <c r="B9" s="34" t="s">
        <v>50</v>
      </c>
      <c r="C9" s="106" t="s">
        <v>89</v>
      </c>
      <c r="D9" s="106"/>
      <c r="E9" s="106"/>
      <c r="F9" s="106"/>
      <c r="G9" s="106"/>
      <c r="H9" s="107"/>
    </row>
    <row r="10" spans="1:8" ht="15" thickBot="1" x14ac:dyDescent="0.4">
      <c r="A10" s="35"/>
      <c r="B10" s="36" t="s">
        <v>66</v>
      </c>
      <c r="C10" s="108" t="s">
        <v>54</v>
      </c>
      <c r="D10" s="108"/>
      <c r="E10" s="108"/>
      <c r="F10" s="108"/>
      <c r="G10" s="108"/>
      <c r="H10" s="109"/>
    </row>
    <row r="11" spans="1:8" ht="9" customHeight="1" thickBot="1" x14ac:dyDescent="0.4">
      <c r="B11" s="21"/>
    </row>
    <row r="12" spans="1:8" x14ac:dyDescent="0.35">
      <c r="A12" s="37" t="s">
        <v>45</v>
      </c>
      <c r="B12" s="112" t="s">
        <v>51</v>
      </c>
      <c r="C12" s="112"/>
      <c r="D12" s="112"/>
      <c r="E12" s="32"/>
      <c r="F12" s="32"/>
      <c r="G12" s="32"/>
      <c r="H12" s="33"/>
    </row>
    <row r="13" spans="1:8" ht="43.5" customHeight="1" x14ac:dyDescent="0.35">
      <c r="A13" s="31" t="s">
        <v>55</v>
      </c>
      <c r="B13" s="110" t="s">
        <v>69</v>
      </c>
      <c r="C13" s="110"/>
      <c r="D13" s="110"/>
      <c r="E13" s="110"/>
      <c r="F13" s="110"/>
      <c r="G13" s="110"/>
      <c r="H13" s="111"/>
    </row>
    <row r="14" spans="1:8" ht="15" thickBot="1" x14ac:dyDescent="0.4">
      <c r="A14" s="27" t="s">
        <v>55</v>
      </c>
      <c r="B14" s="108" t="s">
        <v>68</v>
      </c>
      <c r="C14" s="108"/>
      <c r="D14" s="108"/>
      <c r="E14" s="108"/>
      <c r="F14" s="108"/>
      <c r="G14" s="108"/>
      <c r="H14" s="109"/>
    </row>
    <row r="15" spans="1:8" ht="9" customHeight="1" thickBot="1" x14ac:dyDescent="0.4"/>
    <row r="16" spans="1:8" x14ac:dyDescent="0.35">
      <c r="A16" s="37" t="s">
        <v>46</v>
      </c>
      <c r="B16" s="48" t="s">
        <v>93</v>
      </c>
      <c r="C16" s="48"/>
      <c r="D16" s="48"/>
      <c r="E16" s="32"/>
      <c r="F16" s="32"/>
      <c r="G16" s="32"/>
      <c r="H16" s="33"/>
    </row>
    <row r="17" spans="1:8" ht="15" thickBot="1" x14ac:dyDescent="0.4">
      <c r="A17" s="27" t="s">
        <v>55</v>
      </c>
      <c r="B17" s="115" t="s">
        <v>56</v>
      </c>
      <c r="C17" s="115"/>
      <c r="D17" s="115"/>
      <c r="E17" s="115"/>
      <c r="F17" s="115"/>
      <c r="G17" s="115"/>
      <c r="H17" s="116"/>
    </row>
    <row r="18" spans="1:8" ht="11.25" customHeight="1" thickBot="1" x14ac:dyDescent="0.4"/>
    <row r="19" spans="1:8" ht="15" customHeight="1" x14ac:dyDescent="0.35">
      <c r="A19" s="37" t="s">
        <v>47</v>
      </c>
      <c r="B19" s="119" t="s">
        <v>109</v>
      </c>
      <c r="C19" s="119"/>
      <c r="D19" s="119"/>
      <c r="E19" s="119"/>
      <c r="F19" s="119"/>
      <c r="G19" s="119"/>
      <c r="H19" s="60"/>
    </row>
    <row r="20" spans="1:8" ht="67.5" customHeight="1" thickBot="1" x14ac:dyDescent="0.4">
      <c r="A20" s="62" t="s">
        <v>55</v>
      </c>
      <c r="B20" s="117" t="s">
        <v>110</v>
      </c>
      <c r="C20" s="117"/>
      <c r="D20" s="117"/>
      <c r="E20" s="117"/>
      <c r="F20" s="117"/>
      <c r="G20" s="117"/>
      <c r="H20" s="118"/>
    </row>
    <row r="21" spans="1:8" ht="9.75" customHeight="1" thickBot="1" x14ac:dyDescent="0.4"/>
    <row r="22" spans="1:8" x14ac:dyDescent="0.35">
      <c r="A22" s="37" t="s">
        <v>48</v>
      </c>
      <c r="B22" s="112" t="s">
        <v>53</v>
      </c>
      <c r="C22" s="112"/>
      <c r="D22" s="112"/>
      <c r="E22" s="112"/>
      <c r="F22" s="112"/>
      <c r="G22" s="112"/>
      <c r="H22" s="113"/>
    </row>
    <row r="23" spans="1:8" ht="15" thickBot="1" x14ac:dyDescent="0.4">
      <c r="A23" s="27" t="s">
        <v>55</v>
      </c>
      <c r="B23" s="115" t="s">
        <v>59</v>
      </c>
      <c r="C23" s="115"/>
      <c r="D23" s="115"/>
      <c r="E23" s="115"/>
      <c r="F23" s="115"/>
      <c r="G23" s="115"/>
      <c r="H23" s="116"/>
    </row>
    <row r="24" spans="1:8" ht="9.75" customHeight="1" thickBot="1" x14ac:dyDescent="0.4"/>
    <row r="25" spans="1:8" x14ac:dyDescent="0.35">
      <c r="A25" s="37" t="s">
        <v>49</v>
      </c>
      <c r="B25" s="112" t="s">
        <v>71</v>
      </c>
      <c r="C25" s="127"/>
      <c r="D25" s="127"/>
      <c r="E25" s="127"/>
      <c r="F25" s="127"/>
      <c r="G25" s="127"/>
      <c r="H25" s="128"/>
    </row>
    <row r="26" spans="1:8" x14ac:dyDescent="0.35">
      <c r="A26" s="26" t="s">
        <v>55</v>
      </c>
      <c r="B26" s="106" t="s">
        <v>72</v>
      </c>
      <c r="C26" s="106"/>
      <c r="D26" s="106"/>
      <c r="E26" s="106"/>
      <c r="F26" s="106"/>
      <c r="G26" s="106"/>
      <c r="H26" s="107"/>
    </row>
    <row r="27" spans="1:8" x14ac:dyDescent="0.35">
      <c r="A27" s="28"/>
      <c r="B27" s="106" t="s">
        <v>73</v>
      </c>
      <c r="C27" s="106"/>
      <c r="D27" s="106"/>
      <c r="E27" s="106"/>
      <c r="F27" s="106"/>
      <c r="G27" s="106"/>
      <c r="H27" s="107"/>
    </row>
    <row r="28" spans="1:8" x14ac:dyDescent="0.35">
      <c r="A28" s="28"/>
      <c r="B28" s="106" t="s">
        <v>74</v>
      </c>
      <c r="C28" s="106"/>
      <c r="D28" s="106"/>
      <c r="E28" s="106"/>
      <c r="F28" s="106"/>
      <c r="G28" s="106"/>
      <c r="H28" s="107"/>
    </row>
    <row r="29" spans="1:8" ht="7.9" customHeight="1" x14ac:dyDescent="0.35">
      <c r="A29" s="28"/>
      <c r="B29" s="29"/>
      <c r="C29" s="29"/>
      <c r="D29" s="29"/>
      <c r="E29" s="29"/>
      <c r="F29" s="29"/>
      <c r="G29" s="29"/>
      <c r="H29" s="30"/>
    </row>
    <row r="30" spans="1:8" x14ac:dyDescent="0.35">
      <c r="A30" s="26" t="s">
        <v>55</v>
      </c>
      <c r="B30" s="106" t="s">
        <v>60</v>
      </c>
      <c r="C30" s="106"/>
      <c r="D30" s="106"/>
      <c r="E30" s="106"/>
      <c r="F30" s="106"/>
      <c r="G30" s="106"/>
      <c r="H30" s="107"/>
    </row>
    <row r="31" spans="1:8" ht="3" customHeight="1" x14ac:dyDescent="0.35">
      <c r="A31" s="28"/>
      <c r="B31" s="29"/>
      <c r="C31" s="29"/>
      <c r="D31" s="29"/>
      <c r="E31" s="29"/>
      <c r="F31" s="29"/>
      <c r="G31" s="29"/>
      <c r="H31" s="30"/>
    </row>
    <row r="32" spans="1:8" x14ac:dyDescent="0.35">
      <c r="A32" s="26" t="s">
        <v>55</v>
      </c>
      <c r="B32" s="106" t="s">
        <v>91</v>
      </c>
      <c r="C32" s="106"/>
      <c r="D32" s="106"/>
      <c r="E32" s="106"/>
      <c r="F32" s="106"/>
      <c r="G32" s="106"/>
      <c r="H32" s="107"/>
    </row>
    <row r="33" spans="1:8" ht="4.1500000000000004" customHeight="1" x14ac:dyDescent="0.35">
      <c r="A33" s="28"/>
      <c r="B33" s="29"/>
      <c r="C33" s="29"/>
      <c r="D33" s="29"/>
      <c r="E33" s="29"/>
      <c r="F33" s="29"/>
      <c r="G33" s="29"/>
      <c r="H33" s="30"/>
    </row>
    <row r="34" spans="1:8" ht="28.15" customHeight="1" x14ac:dyDescent="0.35">
      <c r="A34" s="31" t="s">
        <v>55</v>
      </c>
      <c r="B34" s="110" t="s">
        <v>92</v>
      </c>
      <c r="C34" s="110"/>
      <c r="D34" s="110"/>
      <c r="E34" s="110"/>
      <c r="F34" s="110"/>
      <c r="G34" s="110"/>
      <c r="H34" s="111"/>
    </row>
    <row r="35" spans="1:8" ht="18" customHeight="1" thickBot="1" x14ac:dyDescent="0.4">
      <c r="A35" s="27" t="s">
        <v>55</v>
      </c>
      <c r="B35" s="108" t="s">
        <v>75</v>
      </c>
      <c r="C35" s="108"/>
      <c r="D35" s="108"/>
      <c r="E35" s="108"/>
      <c r="F35" s="108"/>
      <c r="G35" s="108"/>
      <c r="H35" s="109"/>
    </row>
    <row r="36" spans="1:8" ht="12.75" customHeight="1" thickBot="1" x14ac:dyDescent="0.4"/>
    <row r="37" spans="1:8" x14ac:dyDescent="0.35">
      <c r="A37" s="37" t="s">
        <v>50</v>
      </c>
      <c r="B37" s="112" t="s">
        <v>54</v>
      </c>
      <c r="C37" s="112"/>
      <c r="D37" s="112"/>
      <c r="E37" s="112"/>
      <c r="F37" s="112"/>
      <c r="G37" s="112"/>
      <c r="H37" s="113"/>
    </row>
    <row r="38" spans="1:8" x14ac:dyDescent="0.35">
      <c r="A38" s="26" t="s">
        <v>55</v>
      </c>
      <c r="B38" s="106" t="s">
        <v>76</v>
      </c>
      <c r="C38" s="106"/>
      <c r="D38" s="106"/>
      <c r="E38" s="106"/>
      <c r="F38" s="106"/>
      <c r="G38" s="106"/>
      <c r="H38" s="107"/>
    </row>
    <row r="39" spans="1:8" ht="15" thickBot="1" x14ac:dyDescent="0.4">
      <c r="A39" s="27" t="s">
        <v>55</v>
      </c>
      <c r="B39" s="108" t="s">
        <v>62</v>
      </c>
      <c r="C39" s="108"/>
      <c r="D39" s="108"/>
      <c r="E39" s="108"/>
      <c r="F39" s="108"/>
      <c r="G39" s="108"/>
      <c r="H39" s="109"/>
    </row>
    <row r="40" spans="1:8" ht="13.9" customHeight="1" thickBot="1" x14ac:dyDescent="0.4"/>
    <row r="41" spans="1:8" ht="14.5" customHeight="1" x14ac:dyDescent="0.35">
      <c r="A41" s="123" t="s">
        <v>63</v>
      </c>
      <c r="B41" s="112"/>
      <c r="C41" s="112"/>
      <c r="D41" s="112"/>
      <c r="E41" s="112"/>
      <c r="F41" s="112"/>
      <c r="G41" s="112"/>
      <c r="H41" s="113"/>
    </row>
    <row r="42" spans="1:8" ht="45" customHeight="1" thickBot="1" x14ac:dyDescent="0.4">
      <c r="A42" s="120" t="s">
        <v>96</v>
      </c>
      <c r="B42" s="121"/>
      <c r="C42" s="121"/>
      <c r="D42" s="121"/>
      <c r="E42" s="121"/>
      <c r="F42" s="121"/>
      <c r="G42" s="121"/>
      <c r="H42" s="122"/>
    </row>
  </sheetData>
  <mergeCells count="30">
    <mergeCell ref="A42:H42"/>
    <mergeCell ref="A41:H41"/>
    <mergeCell ref="B14:H14"/>
    <mergeCell ref="A3:H3"/>
    <mergeCell ref="C4:H4"/>
    <mergeCell ref="C5:H5"/>
    <mergeCell ref="C6:H6"/>
    <mergeCell ref="C7:H7"/>
    <mergeCell ref="C8:H8"/>
    <mergeCell ref="C9:H9"/>
    <mergeCell ref="C10:H10"/>
    <mergeCell ref="B12:D12"/>
    <mergeCell ref="B13:H13"/>
    <mergeCell ref="B32:H32"/>
    <mergeCell ref="B23:H23"/>
    <mergeCell ref="B25:H25"/>
    <mergeCell ref="A1:H1"/>
    <mergeCell ref="B17:H17"/>
    <mergeCell ref="B20:H20"/>
    <mergeCell ref="B22:H22"/>
    <mergeCell ref="B19:G19"/>
    <mergeCell ref="B26:H26"/>
    <mergeCell ref="B27:H27"/>
    <mergeCell ref="B28:H28"/>
    <mergeCell ref="B39:H39"/>
    <mergeCell ref="B30:H30"/>
    <mergeCell ref="B34:H34"/>
    <mergeCell ref="B35:H35"/>
    <mergeCell ref="B37:H37"/>
    <mergeCell ref="B38:H38"/>
  </mergeCells>
  <pageMargins left="0.7" right="0.7" top="0.75" bottom="0.75" header="0.3" footer="0.3"/>
  <pageSetup orientation="portrait" r:id="rId1"/>
  <headerFooter>
    <oddFooter>&amp;L10/16&amp;RInstructions &amp;P</oddFooter>
  </headerFooter>
  <ignoredErrors>
    <ignoredError sqref="B4:B1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zoomScaleNormal="100" workbookViewId="0">
      <selection activeCell="F6" sqref="F6:G6"/>
    </sheetView>
  </sheetViews>
  <sheetFormatPr defaultColWidth="9.1796875" defaultRowHeight="14.5" x14ac:dyDescent="0.35"/>
  <cols>
    <col min="1" max="1" width="6.453125" customWidth="1"/>
    <col min="2" max="4" width="12.7265625" customWidth="1"/>
    <col min="7" max="7" width="13.81640625" customWidth="1"/>
  </cols>
  <sheetData>
    <row r="1" spans="1:11" x14ac:dyDescent="0.35">
      <c r="A1" s="10"/>
      <c r="B1" s="133" t="s">
        <v>44</v>
      </c>
      <c r="C1" s="133"/>
      <c r="D1" s="133"/>
      <c r="E1" s="133"/>
      <c r="F1" s="133"/>
      <c r="G1" s="133"/>
    </row>
    <row r="2" spans="1:11" x14ac:dyDescent="0.35">
      <c r="A2" s="10"/>
      <c r="B2" s="56"/>
      <c r="C2" s="56"/>
      <c r="D2" s="56"/>
      <c r="E2" s="56"/>
      <c r="F2" s="56"/>
      <c r="G2" s="56"/>
    </row>
    <row r="3" spans="1:11" ht="15.5" x14ac:dyDescent="0.35">
      <c r="A3" s="49" t="s">
        <v>45</v>
      </c>
      <c r="B3" s="10" t="s">
        <v>0</v>
      </c>
      <c r="C3" s="131" t="s">
        <v>117</v>
      </c>
      <c r="D3" s="131"/>
      <c r="E3" s="131"/>
      <c r="F3" s="131"/>
      <c r="G3" s="131"/>
    </row>
    <row r="4" spans="1:11" ht="15.5" x14ac:dyDescent="0.35">
      <c r="A4" s="10"/>
      <c r="B4" s="10" t="s">
        <v>1</v>
      </c>
      <c r="C4" s="131" t="s">
        <v>118</v>
      </c>
      <c r="D4" s="131"/>
      <c r="E4" s="131"/>
      <c r="F4" s="131"/>
      <c r="G4" s="131"/>
    </row>
    <row r="5" spans="1:11" ht="20.5" customHeight="1" x14ac:dyDescent="0.35">
      <c r="A5" s="10"/>
      <c r="B5" s="10"/>
      <c r="C5" s="10"/>
      <c r="D5" s="10"/>
      <c r="E5" s="10"/>
      <c r="F5" s="10"/>
      <c r="G5" s="10"/>
    </row>
    <row r="6" spans="1:11" x14ac:dyDescent="0.35">
      <c r="A6" s="49" t="s">
        <v>46</v>
      </c>
      <c r="B6" s="130" t="s">
        <v>2</v>
      </c>
      <c r="C6" s="130"/>
      <c r="D6" s="135" t="s">
        <v>5</v>
      </c>
      <c r="E6" s="135"/>
      <c r="F6" s="134" t="s">
        <v>119</v>
      </c>
      <c r="G6" s="134"/>
    </row>
    <row r="7" spans="1:11" ht="6" customHeight="1" x14ac:dyDescent="0.35">
      <c r="A7" s="10"/>
      <c r="B7" s="10"/>
      <c r="C7" s="10"/>
      <c r="D7" s="10"/>
      <c r="E7" s="10"/>
      <c r="F7" s="10"/>
      <c r="G7" s="10"/>
    </row>
    <row r="8" spans="1:11" x14ac:dyDescent="0.35">
      <c r="A8" s="49" t="s">
        <v>47</v>
      </c>
      <c r="B8" s="130" t="s">
        <v>61</v>
      </c>
      <c r="C8" s="130"/>
      <c r="D8" s="130"/>
      <c r="E8" s="130"/>
      <c r="F8" s="130"/>
      <c r="G8" s="130"/>
    </row>
    <row r="9" spans="1:11" ht="7.9" customHeight="1" x14ac:dyDescent="0.35">
      <c r="A9" s="10"/>
      <c r="B9" s="10"/>
      <c r="C9" s="10"/>
      <c r="D9" s="10"/>
      <c r="E9" s="10"/>
      <c r="F9" s="10"/>
      <c r="G9" s="10"/>
    </row>
    <row r="10" spans="1:11" x14ac:dyDescent="0.35">
      <c r="A10" s="10"/>
      <c r="B10" s="136" t="s">
        <v>3</v>
      </c>
      <c r="C10" s="136"/>
      <c r="D10" s="136"/>
      <c r="E10" s="137" t="s">
        <v>4</v>
      </c>
      <c r="F10" s="137"/>
      <c r="G10" s="138"/>
    </row>
    <row r="11" spans="1:11" x14ac:dyDescent="0.35">
      <c r="A11" s="10"/>
      <c r="B11" s="132"/>
      <c r="C11" s="132"/>
      <c r="D11" s="132"/>
      <c r="E11" s="132"/>
      <c r="F11" s="132"/>
      <c r="G11" s="132"/>
    </row>
    <row r="12" spans="1:11" x14ac:dyDescent="0.35">
      <c r="A12" s="10"/>
      <c r="B12" s="132"/>
      <c r="C12" s="132"/>
      <c r="D12" s="132"/>
      <c r="E12" s="132"/>
      <c r="F12" s="132"/>
      <c r="G12" s="132"/>
    </row>
    <row r="13" spans="1:11" x14ac:dyDescent="0.35">
      <c r="A13" s="10"/>
      <c r="B13" s="132"/>
      <c r="C13" s="132"/>
      <c r="D13" s="132"/>
      <c r="E13" s="132"/>
      <c r="F13" s="132"/>
      <c r="G13" s="132"/>
    </row>
    <row r="14" spans="1:11" x14ac:dyDescent="0.35">
      <c r="A14" s="10"/>
      <c r="B14" s="132"/>
      <c r="C14" s="132"/>
      <c r="D14" s="132"/>
      <c r="E14" s="132"/>
      <c r="F14" s="132"/>
      <c r="G14" s="132"/>
    </row>
    <row r="15" spans="1:11" x14ac:dyDescent="0.35">
      <c r="A15" s="10"/>
      <c r="B15" s="132"/>
      <c r="C15" s="132"/>
      <c r="D15" s="132"/>
      <c r="E15" s="132"/>
      <c r="F15" s="132"/>
      <c r="G15" s="132"/>
    </row>
    <row r="16" spans="1:11" x14ac:dyDescent="0.35">
      <c r="A16" s="10"/>
      <c r="B16" s="132"/>
      <c r="C16" s="132"/>
      <c r="D16" s="132"/>
      <c r="E16" s="132"/>
      <c r="F16" s="132"/>
      <c r="G16" s="132"/>
      <c r="K16" s="20"/>
    </row>
    <row r="17" spans="1:7" x14ac:dyDescent="0.35">
      <c r="A17" s="10"/>
      <c r="B17" s="132"/>
      <c r="C17" s="132"/>
      <c r="D17" s="132"/>
      <c r="E17" s="132"/>
      <c r="F17" s="132"/>
      <c r="G17" s="132"/>
    </row>
    <row r="18" spans="1:7" x14ac:dyDescent="0.35">
      <c r="A18" s="10"/>
      <c r="B18" s="132"/>
      <c r="C18" s="132"/>
      <c r="D18" s="132"/>
      <c r="E18" s="132"/>
      <c r="F18" s="132"/>
      <c r="G18" s="132"/>
    </row>
    <row r="19" spans="1:7" x14ac:dyDescent="0.35">
      <c r="A19" s="10"/>
      <c r="B19" s="132"/>
      <c r="C19" s="132"/>
      <c r="D19" s="132"/>
      <c r="E19" s="132"/>
      <c r="F19" s="132"/>
      <c r="G19" s="132"/>
    </row>
    <row r="20" spans="1:7" x14ac:dyDescent="0.35">
      <c r="A20" s="10"/>
      <c r="B20" s="132"/>
      <c r="C20" s="132"/>
      <c r="D20" s="132"/>
      <c r="E20" s="132"/>
      <c r="F20" s="132"/>
      <c r="G20" s="132"/>
    </row>
    <row r="21" spans="1:7" x14ac:dyDescent="0.35">
      <c r="A21" s="10"/>
      <c r="B21" s="132"/>
      <c r="C21" s="132"/>
      <c r="D21" s="132"/>
      <c r="E21" s="132"/>
      <c r="F21" s="132"/>
      <c r="G21" s="132"/>
    </row>
    <row r="22" spans="1:7" x14ac:dyDescent="0.35">
      <c r="A22" s="10"/>
      <c r="B22" s="132"/>
      <c r="C22" s="132"/>
      <c r="D22" s="132"/>
      <c r="E22" s="132"/>
      <c r="F22" s="132"/>
      <c r="G22" s="132"/>
    </row>
    <row r="23" spans="1:7" ht="15" thickBot="1" x14ac:dyDescent="0.4">
      <c r="A23" s="10"/>
      <c r="B23" s="10"/>
      <c r="C23" s="10"/>
      <c r="D23" s="10"/>
      <c r="E23" s="10"/>
      <c r="F23" s="10"/>
      <c r="G23" s="10"/>
    </row>
    <row r="24" spans="1:7" ht="21.65" customHeight="1" thickBot="1" x14ac:dyDescent="0.4">
      <c r="A24" s="49" t="s">
        <v>48</v>
      </c>
      <c r="B24" s="142" t="s">
        <v>78</v>
      </c>
      <c r="C24" s="142"/>
      <c r="D24" s="142"/>
      <c r="E24" s="139">
        <v>526421</v>
      </c>
      <c r="F24" s="140"/>
      <c r="G24" s="141"/>
    </row>
    <row r="25" spans="1:7" x14ac:dyDescent="0.35">
      <c r="A25" s="10"/>
      <c r="B25" s="129" t="s">
        <v>12</v>
      </c>
      <c r="C25" s="129"/>
      <c r="D25" s="129"/>
      <c r="E25" s="129"/>
      <c r="F25" s="129"/>
      <c r="G25" s="129"/>
    </row>
  </sheetData>
  <mergeCells count="36">
    <mergeCell ref="E22:G22"/>
    <mergeCell ref="E24:G24"/>
    <mergeCell ref="B24:D24"/>
    <mergeCell ref="E17:G17"/>
    <mergeCell ref="E18:G18"/>
    <mergeCell ref="E19:G19"/>
    <mergeCell ref="E20:G20"/>
    <mergeCell ref="E21:G21"/>
    <mergeCell ref="B19:D19"/>
    <mergeCell ref="B20:D20"/>
    <mergeCell ref="B21:D21"/>
    <mergeCell ref="B22:D22"/>
    <mergeCell ref="B17:D17"/>
    <mergeCell ref="B1:G1"/>
    <mergeCell ref="B6:C6"/>
    <mergeCell ref="F6:G6"/>
    <mergeCell ref="D6:E6"/>
    <mergeCell ref="B12:D12"/>
    <mergeCell ref="B10:D10"/>
    <mergeCell ref="E10:G10"/>
    <mergeCell ref="B25:G25"/>
    <mergeCell ref="B8:G8"/>
    <mergeCell ref="C3:G3"/>
    <mergeCell ref="C4:G4"/>
    <mergeCell ref="B11:D11"/>
    <mergeCell ref="B18:D18"/>
    <mergeCell ref="E14:G14"/>
    <mergeCell ref="E15:G15"/>
    <mergeCell ref="E16:G16"/>
    <mergeCell ref="B13:D13"/>
    <mergeCell ref="B14:D14"/>
    <mergeCell ref="B15:D15"/>
    <mergeCell ref="B16:D16"/>
    <mergeCell ref="E11:G11"/>
    <mergeCell ref="E12:G12"/>
    <mergeCell ref="E13:G13"/>
  </mergeCells>
  <pageMargins left="0.7" right="0.7" top="0.75" bottom="0.75" header="0.3" footer="0.3"/>
  <pageSetup orientation="portrait" r:id="rId1"/>
  <headerFooter>
    <oddHeader>&amp;CCareer Technical Education Incentive Grant
Annual Progress Report</oddHeader>
    <oddFooter>&amp;LRev 10/16&amp;RCover Sheet &amp;P</oddFooter>
  </headerFooter>
  <ignoredErrors>
    <ignoredError sqref="A8 A6 A3 A2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zoomScaleNormal="100" workbookViewId="0">
      <selection activeCell="B47" sqref="B47"/>
    </sheetView>
  </sheetViews>
  <sheetFormatPr defaultRowHeight="14.5" x14ac:dyDescent="0.35"/>
  <cols>
    <col min="2" max="2" width="46" customWidth="1"/>
  </cols>
  <sheetData>
    <row r="1" spans="1:11" ht="15.5" x14ac:dyDescent="0.35">
      <c r="A1" s="143" t="s">
        <v>77</v>
      </c>
      <c r="B1" s="143"/>
      <c r="C1" s="143"/>
      <c r="D1" s="143"/>
      <c r="E1" s="143"/>
      <c r="F1" s="143"/>
      <c r="G1" s="143"/>
    </row>
    <row r="3" spans="1:11" ht="30" customHeight="1" x14ac:dyDescent="0.35">
      <c r="B3" s="144" t="s">
        <v>79</v>
      </c>
      <c r="C3" s="145"/>
      <c r="D3" s="145"/>
      <c r="E3" s="145"/>
      <c r="F3" s="146"/>
    </row>
    <row r="5" spans="1:11" ht="46.5" customHeight="1" x14ac:dyDescent="0.35">
      <c r="B5" s="147" t="s">
        <v>99</v>
      </c>
      <c r="C5" s="147"/>
      <c r="D5" s="147"/>
      <c r="E5" s="147"/>
      <c r="F5" s="147"/>
    </row>
    <row r="6" spans="1:11" ht="409.5" customHeight="1" x14ac:dyDescent="0.35">
      <c r="B6" s="151" t="s">
        <v>311</v>
      </c>
      <c r="C6" s="149"/>
      <c r="D6" s="149"/>
      <c r="E6" s="149"/>
      <c r="F6" s="150"/>
      <c r="K6" t="s">
        <v>57</v>
      </c>
    </row>
    <row r="7" spans="1:11" ht="224.25" customHeight="1" x14ac:dyDescent="0.35">
      <c r="B7" s="152" t="s">
        <v>312</v>
      </c>
      <c r="C7" s="153"/>
      <c r="D7" s="153"/>
      <c r="E7" s="153"/>
      <c r="F7" s="154"/>
    </row>
    <row r="8" spans="1:11" ht="32.25" customHeight="1" x14ac:dyDescent="0.35">
      <c r="B8" s="4"/>
      <c r="C8" s="4"/>
      <c r="D8" s="4"/>
      <c r="E8" s="4"/>
      <c r="F8" s="4"/>
    </row>
    <row r="9" spans="1:11" ht="45" customHeight="1" x14ac:dyDescent="0.35">
      <c r="B9" s="147" t="s">
        <v>6</v>
      </c>
      <c r="C9" s="147"/>
      <c r="D9" s="147"/>
      <c r="E9" s="147"/>
      <c r="F9" s="147"/>
    </row>
    <row r="10" spans="1:11" ht="297" customHeight="1" x14ac:dyDescent="0.35">
      <c r="B10" s="148" t="s">
        <v>313</v>
      </c>
      <c r="C10" s="149"/>
      <c r="D10" s="149"/>
      <c r="E10" s="149"/>
      <c r="F10" s="150"/>
    </row>
    <row r="11" spans="1:11" ht="267.75" customHeight="1" x14ac:dyDescent="0.35">
      <c r="B11" s="152" t="s">
        <v>192</v>
      </c>
      <c r="C11" s="153"/>
      <c r="D11" s="153"/>
      <c r="E11" s="153"/>
      <c r="F11" s="154"/>
    </row>
    <row r="12" spans="1:11" ht="19.5" customHeight="1" x14ac:dyDescent="0.35">
      <c r="B12" s="50"/>
      <c r="C12" s="50"/>
      <c r="D12" s="50"/>
      <c r="E12" s="50"/>
      <c r="F12" s="50"/>
    </row>
    <row r="13" spans="1:11" ht="45" customHeight="1" x14ac:dyDescent="0.35">
      <c r="B13" s="147" t="s">
        <v>100</v>
      </c>
      <c r="C13" s="147"/>
      <c r="D13" s="147"/>
      <c r="E13" s="147"/>
      <c r="F13" s="147"/>
    </row>
    <row r="14" spans="1:11" ht="178.5" customHeight="1" x14ac:dyDescent="0.35">
      <c r="B14" s="148" t="s">
        <v>314</v>
      </c>
      <c r="C14" s="149"/>
      <c r="D14" s="149"/>
      <c r="E14" s="149"/>
      <c r="F14" s="150"/>
    </row>
    <row r="15" spans="1:11" ht="339" customHeight="1" x14ac:dyDescent="0.35">
      <c r="B15" s="152" t="s">
        <v>196</v>
      </c>
      <c r="C15" s="153"/>
      <c r="D15" s="153"/>
      <c r="E15" s="153"/>
      <c r="F15" s="154"/>
    </row>
    <row r="16" spans="1:11" x14ac:dyDescent="0.35">
      <c r="B16" s="4"/>
      <c r="C16" s="4"/>
      <c r="D16" s="4"/>
      <c r="E16" s="4"/>
      <c r="F16" s="4"/>
    </row>
    <row r="17" spans="2:6" ht="42" customHeight="1" x14ac:dyDescent="0.35">
      <c r="B17" s="147" t="s">
        <v>101</v>
      </c>
      <c r="C17" s="147"/>
      <c r="D17" s="147"/>
      <c r="E17" s="147"/>
      <c r="F17" s="147"/>
    </row>
    <row r="18" spans="2:6" ht="202.5" customHeight="1" x14ac:dyDescent="0.35">
      <c r="B18" s="148" t="s">
        <v>315</v>
      </c>
      <c r="C18" s="149"/>
      <c r="D18" s="149"/>
      <c r="E18" s="149"/>
      <c r="F18" s="150"/>
    </row>
    <row r="19" spans="2:6" ht="360.75" customHeight="1" x14ac:dyDescent="0.35">
      <c r="B19" s="152" t="s">
        <v>316</v>
      </c>
      <c r="C19" s="153"/>
      <c r="D19" s="153"/>
      <c r="E19" s="153"/>
      <c r="F19" s="154"/>
    </row>
    <row r="20" spans="2:6" ht="25.5" customHeight="1" x14ac:dyDescent="0.35">
      <c r="B20" s="59"/>
      <c r="C20" s="59"/>
      <c r="D20" s="59"/>
      <c r="E20" s="59"/>
      <c r="F20" s="59"/>
    </row>
    <row r="21" spans="2:6" ht="76.5" customHeight="1" x14ac:dyDescent="0.35">
      <c r="B21" s="147" t="s">
        <v>102</v>
      </c>
      <c r="C21" s="147"/>
      <c r="D21" s="147"/>
      <c r="E21" s="147"/>
      <c r="F21" s="147"/>
    </row>
    <row r="22" spans="2:6" ht="342.75" customHeight="1" x14ac:dyDescent="0.35">
      <c r="B22" s="148" t="s">
        <v>317</v>
      </c>
      <c r="C22" s="149"/>
      <c r="D22" s="149"/>
      <c r="E22" s="149"/>
      <c r="F22" s="150"/>
    </row>
    <row r="23" spans="2:6" ht="220.5" customHeight="1" x14ac:dyDescent="0.35">
      <c r="B23" s="152" t="s">
        <v>318</v>
      </c>
      <c r="C23" s="153"/>
      <c r="D23" s="153"/>
      <c r="E23" s="153"/>
      <c r="F23" s="154"/>
    </row>
    <row r="24" spans="2:6" x14ac:dyDescent="0.35">
      <c r="B24" s="4"/>
      <c r="C24" s="4"/>
      <c r="D24" s="4"/>
      <c r="E24" s="4"/>
      <c r="F24" s="4"/>
    </row>
    <row r="25" spans="2:6" ht="60.75" customHeight="1" x14ac:dyDescent="0.35">
      <c r="B25" s="147" t="s">
        <v>103</v>
      </c>
      <c r="C25" s="147"/>
      <c r="D25" s="147"/>
      <c r="E25" s="147"/>
      <c r="F25" s="147"/>
    </row>
    <row r="26" spans="2:6" ht="195" customHeight="1" x14ac:dyDescent="0.35">
      <c r="B26" s="152" t="s">
        <v>319</v>
      </c>
      <c r="C26" s="153"/>
      <c r="D26" s="153"/>
      <c r="E26" s="153"/>
      <c r="F26" s="154"/>
    </row>
    <row r="27" spans="2:6" ht="338.25" customHeight="1" x14ac:dyDescent="0.35">
      <c r="B27" s="152" t="s">
        <v>320</v>
      </c>
      <c r="C27" s="153"/>
      <c r="D27" s="153"/>
      <c r="E27" s="153"/>
      <c r="F27" s="154"/>
    </row>
    <row r="28" spans="2:6" x14ac:dyDescent="0.35">
      <c r="B28" s="4"/>
      <c r="C28" s="4"/>
      <c r="D28" s="4"/>
      <c r="E28" s="4"/>
      <c r="F28" s="4"/>
    </row>
    <row r="29" spans="2:6" ht="44.25" customHeight="1" x14ac:dyDescent="0.35">
      <c r="B29" s="147" t="s">
        <v>104</v>
      </c>
      <c r="C29" s="147"/>
      <c r="D29" s="147"/>
      <c r="E29" s="147"/>
      <c r="F29" s="147"/>
    </row>
    <row r="30" spans="2:6" ht="165.75" customHeight="1" x14ac:dyDescent="0.35">
      <c r="B30" s="152" t="s">
        <v>321</v>
      </c>
      <c r="C30" s="153"/>
      <c r="D30" s="153"/>
      <c r="E30" s="153"/>
      <c r="F30" s="154"/>
    </row>
    <row r="31" spans="2:6" ht="190.5" customHeight="1" x14ac:dyDescent="0.35">
      <c r="B31" s="152" t="s">
        <v>322</v>
      </c>
      <c r="C31" s="153"/>
      <c r="D31" s="153"/>
      <c r="E31" s="153"/>
      <c r="F31" s="154"/>
    </row>
    <row r="32" spans="2:6" x14ac:dyDescent="0.35">
      <c r="B32" s="4"/>
      <c r="C32" s="4"/>
      <c r="D32" s="4"/>
      <c r="E32" s="4"/>
      <c r="F32" s="4"/>
    </row>
    <row r="33" spans="2:6" ht="42.75" customHeight="1" x14ac:dyDescent="0.35">
      <c r="B33" s="147" t="s">
        <v>7</v>
      </c>
      <c r="C33" s="147"/>
      <c r="D33" s="147"/>
      <c r="E33" s="147"/>
      <c r="F33" s="147"/>
    </row>
    <row r="34" spans="2:6" ht="206.25" customHeight="1" x14ac:dyDescent="0.35">
      <c r="B34" s="152" t="s">
        <v>323</v>
      </c>
      <c r="C34" s="153"/>
      <c r="D34" s="153"/>
      <c r="E34" s="153"/>
      <c r="F34" s="154"/>
    </row>
    <row r="35" spans="2:6" ht="241.5" customHeight="1" x14ac:dyDescent="0.35">
      <c r="B35" s="152" t="s">
        <v>324</v>
      </c>
      <c r="C35" s="153"/>
      <c r="D35" s="153"/>
      <c r="E35" s="153"/>
      <c r="F35" s="154"/>
    </row>
    <row r="36" spans="2:6" x14ac:dyDescent="0.35">
      <c r="B36" s="4"/>
      <c r="C36" s="4"/>
      <c r="D36" s="4"/>
      <c r="E36" s="4"/>
      <c r="F36" s="4"/>
    </row>
    <row r="37" spans="2:6" ht="58.5" customHeight="1" x14ac:dyDescent="0.35">
      <c r="B37" s="147" t="s">
        <v>105</v>
      </c>
      <c r="C37" s="147"/>
      <c r="D37" s="147"/>
      <c r="E37" s="147"/>
      <c r="F37" s="147"/>
    </row>
    <row r="38" spans="2:6" ht="113.25" customHeight="1" x14ac:dyDescent="0.35">
      <c r="B38" s="152" t="s">
        <v>193</v>
      </c>
      <c r="C38" s="153"/>
      <c r="D38" s="153"/>
      <c r="E38" s="153"/>
      <c r="F38" s="154"/>
    </row>
    <row r="39" spans="2:6" ht="163.5" customHeight="1" x14ac:dyDescent="0.35">
      <c r="B39" s="152" t="s">
        <v>197</v>
      </c>
      <c r="C39" s="153"/>
      <c r="D39" s="153"/>
      <c r="E39" s="153"/>
      <c r="F39" s="154"/>
    </row>
    <row r="40" spans="2:6" x14ac:dyDescent="0.35">
      <c r="B40" s="4"/>
      <c r="C40" s="4"/>
      <c r="D40" s="4"/>
      <c r="E40" s="4"/>
      <c r="F40" s="4"/>
    </row>
    <row r="41" spans="2:6" ht="219.75" customHeight="1" x14ac:dyDescent="0.35">
      <c r="B41" s="147" t="s">
        <v>106</v>
      </c>
      <c r="C41" s="147"/>
      <c r="D41" s="147"/>
      <c r="E41" s="147"/>
      <c r="F41" s="147"/>
    </row>
    <row r="42" spans="2:6" ht="93" customHeight="1" x14ac:dyDescent="0.35">
      <c r="B42" s="152" t="s">
        <v>325</v>
      </c>
      <c r="C42" s="153"/>
      <c r="D42" s="153"/>
      <c r="E42" s="153"/>
      <c r="F42" s="154"/>
    </row>
    <row r="43" spans="2:6" ht="102" customHeight="1" x14ac:dyDescent="0.35">
      <c r="B43" s="152" t="s">
        <v>194</v>
      </c>
      <c r="C43" s="153"/>
      <c r="D43" s="153"/>
      <c r="E43" s="153"/>
      <c r="F43" s="154"/>
    </row>
    <row r="44" spans="2:6" x14ac:dyDescent="0.35">
      <c r="B44" s="4"/>
      <c r="C44" s="4"/>
      <c r="D44" s="4"/>
      <c r="E44" s="4"/>
      <c r="F44" s="4"/>
    </row>
    <row r="45" spans="2:6" ht="32.25" customHeight="1" x14ac:dyDescent="0.35">
      <c r="B45" s="147" t="s">
        <v>98</v>
      </c>
      <c r="C45" s="147"/>
      <c r="D45" s="147"/>
      <c r="E45" s="147"/>
      <c r="F45" s="147"/>
    </row>
    <row r="46" spans="2:6" ht="297.75" customHeight="1" x14ac:dyDescent="0.35">
      <c r="B46" s="152" t="s">
        <v>326</v>
      </c>
      <c r="C46" s="153"/>
      <c r="D46" s="153"/>
      <c r="E46" s="153"/>
      <c r="F46" s="154"/>
    </row>
  </sheetData>
  <mergeCells count="34">
    <mergeCell ref="B46:F46"/>
    <mergeCell ref="B34:F34"/>
    <mergeCell ref="B45:F45"/>
    <mergeCell ref="B27:F27"/>
    <mergeCell ref="B31:F31"/>
    <mergeCell ref="B35:F35"/>
    <mergeCell ref="B39:F39"/>
    <mergeCell ref="B43:F43"/>
    <mergeCell ref="B42:F42"/>
    <mergeCell ref="B30:F30"/>
    <mergeCell ref="B33:F33"/>
    <mergeCell ref="B41:F41"/>
    <mergeCell ref="B23:F23"/>
    <mergeCell ref="B29:F29"/>
    <mergeCell ref="B38:F38"/>
    <mergeCell ref="B18:F18"/>
    <mergeCell ref="B25:F25"/>
    <mergeCell ref="B26:F26"/>
    <mergeCell ref="A1:G1"/>
    <mergeCell ref="B3:F3"/>
    <mergeCell ref="B37:F37"/>
    <mergeCell ref="B21:F21"/>
    <mergeCell ref="B22:F22"/>
    <mergeCell ref="B5:F5"/>
    <mergeCell ref="B9:F9"/>
    <mergeCell ref="B13:F13"/>
    <mergeCell ref="B14:F14"/>
    <mergeCell ref="B10:F10"/>
    <mergeCell ref="B6:F6"/>
    <mergeCell ref="B17:F17"/>
    <mergeCell ref="B7:F7"/>
    <mergeCell ref="B15:F15"/>
    <mergeCell ref="B11:F11"/>
    <mergeCell ref="B19:F19"/>
  </mergeCells>
  <pageMargins left="0.25" right="0.25" top="0.75" bottom="0.75" header="0.3" footer="0.3"/>
  <pageSetup orientation="portrait" r:id="rId1"/>
  <headerFooter>
    <oddHeader>&amp;CCareer Technical Education Incentive Grant
Annual Progress Report</oddHeader>
    <oddFooter>&amp;LRev 10/16&amp;RRequirements &amp;P</oddFooter>
  </headerFooter>
  <rowBreaks count="10" manualBreakCount="10">
    <brk id="7" max="16383" man="1"/>
    <brk id="11" max="16383" man="1"/>
    <brk id="15" max="16383" man="1"/>
    <brk id="20" max="16383" man="1"/>
    <brk id="23" max="16383" man="1"/>
    <brk id="27" max="16383" man="1"/>
    <brk id="31" max="16383" man="1"/>
    <brk id="35" max="16383" man="1"/>
    <brk id="39" max="16383" man="1"/>
    <brk id="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202"/>
  <sheetViews>
    <sheetView zoomScaleNormal="100" workbookViewId="0">
      <selection activeCell="D25" sqref="D25"/>
    </sheetView>
  </sheetViews>
  <sheetFormatPr defaultColWidth="9.1796875" defaultRowHeight="14.5" x14ac:dyDescent="0.35"/>
  <cols>
    <col min="1" max="1" width="8.1796875" customWidth="1"/>
    <col min="2" max="2" width="20" style="16" bestFit="1" customWidth="1"/>
    <col min="3" max="3" width="22.81640625" style="98" customWidth="1"/>
    <col min="4" max="4" width="17.54296875" style="16" customWidth="1"/>
    <col min="5" max="5" width="14.54296875" style="13" bestFit="1" customWidth="1"/>
    <col min="6" max="6" width="33.54296875" style="16" customWidth="1"/>
  </cols>
  <sheetData>
    <row r="1" spans="1:17" ht="15.5" x14ac:dyDescent="0.35">
      <c r="A1" s="158" t="s">
        <v>107</v>
      </c>
      <c r="B1" s="158"/>
      <c r="C1" s="158"/>
      <c r="D1" s="158"/>
      <c r="E1" s="158"/>
      <c r="F1" s="158"/>
    </row>
    <row r="3" spans="1:17" ht="51" customHeight="1" x14ac:dyDescent="0.35">
      <c r="B3" s="155" t="s">
        <v>111</v>
      </c>
      <c r="C3" s="156"/>
      <c r="D3" s="156"/>
      <c r="E3" s="156"/>
      <c r="F3" s="157"/>
      <c r="G3" s="61"/>
      <c r="H3" s="61"/>
    </row>
    <row r="5" spans="1:17" ht="46.5" customHeight="1" x14ac:dyDescent="0.35">
      <c r="B5" s="102" t="s">
        <v>108</v>
      </c>
      <c r="C5" s="86" t="s">
        <v>8</v>
      </c>
      <c r="D5" s="87" t="s">
        <v>58</v>
      </c>
      <c r="E5" s="88" t="s">
        <v>9</v>
      </c>
      <c r="F5" s="103" t="s">
        <v>80</v>
      </c>
    </row>
    <row r="6" spans="1:17" ht="43.5" x14ac:dyDescent="0.35">
      <c r="B6" s="89" t="s">
        <v>120</v>
      </c>
      <c r="C6" s="82" t="s">
        <v>121</v>
      </c>
      <c r="D6" s="80" t="s">
        <v>122</v>
      </c>
      <c r="E6" s="82"/>
      <c r="F6" s="90" t="s">
        <v>123</v>
      </c>
    </row>
    <row r="7" spans="1:17" ht="29" x14ac:dyDescent="0.35">
      <c r="B7" s="89" t="s">
        <v>124</v>
      </c>
      <c r="C7" s="82" t="s">
        <v>125</v>
      </c>
      <c r="D7" s="80" t="s">
        <v>122</v>
      </c>
      <c r="E7" s="82"/>
      <c r="F7" s="90" t="s">
        <v>126</v>
      </c>
    </row>
    <row r="8" spans="1:17" ht="43.5" x14ac:dyDescent="0.35">
      <c r="B8" s="89" t="s">
        <v>127</v>
      </c>
      <c r="C8" s="82" t="s">
        <v>128</v>
      </c>
      <c r="D8" s="80" t="s">
        <v>122</v>
      </c>
      <c r="E8" s="82" t="s">
        <v>129</v>
      </c>
      <c r="F8" s="90" t="s">
        <v>130</v>
      </c>
    </row>
    <row r="9" spans="1:17" ht="29" x14ac:dyDescent="0.35">
      <c r="B9" s="89" t="s">
        <v>131</v>
      </c>
      <c r="C9" s="82" t="s">
        <v>132</v>
      </c>
      <c r="D9" s="80" t="s">
        <v>122</v>
      </c>
      <c r="E9" s="82"/>
      <c r="F9" s="90" t="s">
        <v>133</v>
      </c>
    </row>
    <row r="10" spans="1:17" x14ac:dyDescent="0.35">
      <c r="B10" s="89" t="s">
        <v>134</v>
      </c>
      <c r="C10" s="82" t="s">
        <v>135</v>
      </c>
      <c r="D10" s="80" t="s">
        <v>122</v>
      </c>
      <c r="E10" s="82"/>
      <c r="F10" s="90" t="s">
        <v>136</v>
      </c>
    </row>
    <row r="11" spans="1:17" ht="43.5" x14ac:dyDescent="0.35">
      <c r="B11" s="89" t="s">
        <v>137</v>
      </c>
      <c r="C11" s="82" t="s">
        <v>138</v>
      </c>
      <c r="D11" s="80" t="s">
        <v>122</v>
      </c>
      <c r="E11" s="82"/>
      <c r="F11" s="90" t="s">
        <v>139</v>
      </c>
      <c r="K11" s="3"/>
      <c r="L11" s="3"/>
      <c r="M11" s="3"/>
      <c r="N11" s="3"/>
      <c r="O11" s="3"/>
      <c r="P11" s="3"/>
      <c r="Q11" s="3"/>
    </row>
    <row r="12" spans="1:17" ht="29" x14ac:dyDescent="0.35">
      <c r="B12" s="89" t="s">
        <v>140</v>
      </c>
      <c r="C12" s="82" t="s">
        <v>141</v>
      </c>
      <c r="D12" s="80" t="s">
        <v>122</v>
      </c>
      <c r="E12" s="82"/>
      <c r="F12" s="90" t="s">
        <v>142</v>
      </c>
      <c r="K12" s="3"/>
      <c r="L12" s="3"/>
      <c r="M12" s="3"/>
      <c r="N12" s="3"/>
      <c r="O12" s="3"/>
      <c r="P12" s="3"/>
      <c r="Q12" s="3"/>
    </row>
    <row r="13" spans="1:17" ht="29" x14ac:dyDescent="0.35">
      <c r="B13" s="89" t="s">
        <v>143</v>
      </c>
      <c r="C13" s="82" t="s">
        <v>144</v>
      </c>
      <c r="D13" s="80" t="s">
        <v>122</v>
      </c>
      <c r="E13" s="82"/>
      <c r="F13" s="90" t="s">
        <v>145</v>
      </c>
      <c r="K13" s="3"/>
      <c r="L13" s="3"/>
      <c r="M13" s="3"/>
      <c r="N13" s="3"/>
      <c r="O13" s="3"/>
      <c r="P13" s="3"/>
      <c r="Q13" s="3"/>
    </row>
    <row r="14" spans="1:17" ht="43.5" x14ac:dyDescent="0.35">
      <c r="B14" s="89" t="s">
        <v>146</v>
      </c>
      <c r="C14" s="82" t="s">
        <v>147</v>
      </c>
      <c r="D14" s="80" t="s">
        <v>122</v>
      </c>
      <c r="E14" s="82"/>
      <c r="F14" s="90" t="s">
        <v>148</v>
      </c>
    </row>
    <row r="15" spans="1:17" x14ac:dyDescent="0.35">
      <c r="B15" s="89" t="s">
        <v>149</v>
      </c>
      <c r="C15" s="82" t="s">
        <v>150</v>
      </c>
      <c r="D15" s="80" t="s">
        <v>122</v>
      </c>
      <c r="E15" s="82" t="s">
        <v>151</v>
      </c>
      <c r="F15" s="90" t="s">
        <v>152</v>
      </c>
    </row>
    <row r="16" spans="1:17" ht="58" x14ac:dyDescent="0.35">
      <c r="B16" s="89" t="s">
        <v>153</v>
      </c>
      <c r="C16" s="82" t="s">
        <v>154</v>
      </c>
      <c r="D16" s="80" t="s">
        <v>122</v>
      </c>
      <c r="E16" s="82"/>
      <c r="F16" s="90" t="s">
        <v>155</v>
      </c>
    </row>
    <row r="17" spans="2:6" ht="58" x14ac:dyDescent="0.35">
      <c r="B17" s="89" t="s">
        <v>156</v>
      </c>
      <c r="C17" s="82" t="s">
        <v>154</v>
      </c>
      <c r="D17" s="80" t="s">
        <v>122</v>
      </c>
      <c r="E17" s="82" t="s">
        <v>157</v>
      </c>
      <c r="F17" s="90" t="s">
        <v>158</v>
      </c>
    </row>
    <row r="18" spans="2:6" ht="43.5" x14ac:dyDescent="0.35">
      <c r="B18" s="89" t="s">
        <v>159</v>
      </c>
      <c r="C18" s="82" t="s">
        <v>160</v>
      </c>
      <c r="D18" s="80" t="s">
        <v>122</v>
      </c>
      <c r="E18" s="82"/>
      <c r="F18" s="90" t="s">
        <v>161</v>
      </c>
    </row>
    <row r="19" spans="2:6" x14ac:dyDescent="0.35">
      <c r="B19" s="89" t="s">
        <v>162</v>
      </c>
      <c r="C19" s="82" t="s">
        <v>163</v>
      </c>
      <c r="D19" s="80" t="s">
        <v>122</v>
      </c>
      <c r="E19" s="82"/>
      <c r="F19" s="90" t="s">
        <v>164</v>
      </c>
    </row>
    <row r="20" spans="2:6" x14ac:dyDescent="0.35">
      <c r="B20" s="89" t="s">
        <v>165</v>
      </c>
      <c r="C20" s="82" t="s">
        <v>163</v>
      </c>
      <c r="D20" s="80" t="s">
        <v>122</v>
      </c>
      <c r="E20" s="82"/>
      <c r="F20" s="90" t="s">
        <v>166</v>
      </c>
    </row>
    <row r="21" spans="2:6" ht="29" x14ac:dyDescent="0.35">
      <c r="B21" s="89" t="s">
        <v>167</v>
      </c>
      <c r="C21" s="82" t="s">
        <v>168</v>
      </c>
      <c r="D21" s="80" t="s">
        <v>122</v>
      </c>
      <c r="E21" s="82"/>
      <c r="F21" s="90" t="s">
        <v>169</v>
      </c>
    </row>
    <row r="22" spans="2:6" x14ac:dyDescent="0.35">
      <c r="B22" s="89" t="s">
        <v>170</v>
      </c>
      <c r="C22" s="82" t="s">
        <v>171</v>
      </c>
      <c r="D22" s="80" t="s">
        <v>122</v>
      </c>
      <c r="E22" s="82"/>
      <c r="F22" s="90" t="s">
        <v>172</v>
      </c>
    </row>
    <row r="23" spans="2:6" ht="29" x14ac:dyDescent="0.35">
      <c r="B23" s="89" t="s">
        <v>173</v>
      </c>
      <c r="C23" s="82" t="s">
        <v>174</v>
      </c>
      <c r="D23" s="80" t="s">
        <v>175</v>
      </c>
      <c r="E23" s="82" t="s">
        <v>176</v>
      </c>
      <c r="F23" s="90" t="s">
        <v>177</v>
      </c>
    </row>
    <row r="24" spans="2:6" ht="29" x14ac:dyDescent="0.35">
      <c r="B24" s="89" t="s">
        <v>178</v>
      </c>
      <c r="C24" s="82" t="s">
        <v>179</v>
      </c>
      <c r="D24" s="80" t="s">
        <v>122</v>
      </c>
      <c r="E24" s="91" t="s">
        <v>180</v>
      </c>
      <c r="F24" s="89"/>
    </row>
    <row r="25" spans="2:6" x14ac:dyDescent="0.35">
      <c r="B25" s="89" t="s">
        <v>181</v>
      </c>
      <c r="C25" s="82" t="s">
        <v>182</v>
      </c>
      <c r="D25" s="80" t="s">
        <v>122</v>
      </c>
      <c r="E25" s="82"/>
      <c r="F25" s="90" t="s">
        <v>183</v>
      </c>
    </row>
    <row r="26" spans="2:6" x14ac:dyDescent="0.35">
      <c r="B26" s="89" t="s">
        <v>184</v>
      </c>
      <c r="C26" s="82" t="s">
        <v>185</v>
      </c>
      <c r="D26" s="80" t="s">
        <v>122</v>
      </c>
      <c r="E26" s="82" t="s">
        <v>186</v>
      </c>
      <c r="F26" s="90" t="s">
        <v>187</v>
      </c>
    </row>
    <row r="27" spans="2:6" ht="29" x14ac:dyDescent="0.35">
      <c r="B27" s="80" t="s">
        <v>199</v>
      </c>
      <c r="C27" s="82" t="s">
        <v>200</v>
      </c>
      <c r="D27" s="80" t="s">
        <v>201</v>
      </c>
      <c r="E27" s="82" t="s">
        <v>203</v>
      </c>
      <c r="F27" s="90" t="s">
        <v>202</v>
      </c>
    </row>
    <row r="28" spans="2:6" ht="29" x14ac:dyDescent="0.35">
      <c r="B28" s="89" t="s">
        <v>204</v>
      </c>
      <c r="C28" s="82" t="s">
        <v>205</v>
      </c>
      <c r="D28" s="80" t="s">
        <v>201</v>
      </c>
      <c r="E28" s="82" t="s">
        <v>206</v>
      </c>
      <c r="F28" s="90" t="s">
        <v>207</v>
      </c>
    </row>
    <row r="29" spans="2:6" ht="29" x14ac:dyDescent="0.35">
      <c r="B29" s="89" t="s">
        <v>208</v>
      </c>
      <c r="C29" s="82" t="s">
        <v>209</v>
      </c>
      <c r="D29" s="80" t="s">
        <v>201</v>
      </c>
      <c r="E29" s="82" t="s">
        <v>211</v>
      </c>
      <c r="F29" s="90" t="s">
        <v>210</v>
      </c>
    </row>
    <row r="30" spans="2:6" ht="29" x14ac:dyDescent="0.35">
      <c r="B30" s="89" t="s">
        <v>212</v>
      </c>
      <c r="C30" s="82" t="s">
        <v>213</v>
      </c>
      <c r="D30" s="80" t="s">
        <v>201</v>
      </c>
      <c r="E30" s="82" t="s">
        <v>215</v>
      </c>
      <c r="F30" s="90" t="s">
        <v>214</v>
      </c>
    </row>
    <row r="31" spans="2:6" ht="29" x14ac:dyDescent="0.35">
      <c r="B31" s="89" t="s">
        <v>216</v>
      </c>
      <c r="C31" s="82" t="s">
        <v>217</v>
      </c>
      <c r="D31" s="80" t="s">
        <v>201</v>
      </c>
      <c r="E31" s="82" t="s">
        <v>218</v>
      </c>
      <c r="F31" s="90" t="s">
        <v>219</v>
      </c>
    </row>
    <row r="32" spans="2:6" ht="29" x14ac:dyDescent="0.35">
      <c r="B32" s="89" t="s">
        <v>220</v>
      </c>
      <c r="C32" s="82" t="s">
        <v>221</v>
      </c>
      <c r="D32" s="80" t="s">
        <v>307</v>
      </c>
      <c r="E32" s="91" t="s">
        <v>222</v>
      </c>
      <c r="F32" s="89"/>
    </row>
    <row r="33" spans="2:6" ht="29" x14ac:dyDescent="0.35">
      <c r="B33" s="92" t="s">
        <v>300</v>
      </c>
      <c r="C33" s="83" t="s">
        <v>301</v>
      </c>
      <c r="D33" s="85" t="s">
        <v>302</v>
      </c>
      <c r="E33" s="83" t="s">
        <v>223</v>
      </c>
      <c r="F33" s="81" t="s">
        <v>224</v>
      </c>
    </row>
    <row r="34" spans="2:6" ht="29" x14ac:dyDescent="0.35">
      <c r="B34" s="93" t="s">
        <v>225</v>
      </c>
      <c r="C34" s="84" t="s">
        <v>226</v>
      </c>
      <c r="D34" s="81" t="s">
        <v>302</v>
      </c>
      <c r="E34" s="84" t="s">
        <v>227</v>
      </c>
      <c r="F34" s="81" t="s">
        <v>228</v>
      </c>
    </row>
    <row r="35" spans="2:6" ht="29" x14ac:dyDescent="0.35">
      <c r="B35" s="93" t="s">
        <v>229</v>
      </c>
      <c r="C35" s="84" t="s">
        <v>230</v>
      </c>
      <c r="D35" s="81" t="s">
        <v>302</v>
      </c>
      <c r="E35" s="84" t="s">
        <v>231</v>
      </c>
      <c r="F35" s="81" t="s">
        <v>232</v>
      </c>
    </row>
    <row r="36" spans="2:6" ht="29" x14ac:dyDescent="0.35">
      <c r="B36" s="81" t="s">
        <v>298</v>
      </c>
      <c r="C36" s="84" t="s">
        <v>299</v>
      </c>
      <c r="D36" s="81" t="s">
        <v>302</v>
      </c>
      <c r="E36" s="84" t="s">
        <v>233</v>
      </c>
      <c r="F36" s="81" t="s">
        <v>234</v>
      </c>
    </row>
    <row r="37" spans="2:6" ht="29" x14ac:dyDescent="0.35">
      <c r="B37" s="93" t="s">
        <v>235</v>
      </c>
      <c r="C37" s="84" t="s">
        <v>236</v>
      </c>
      <c r="D37" s="81" t="s">
        <v>302</v>
      </c>
      <c r="E37" s="84" t="s">
        <v>237</v>
      </c>
      <c r="F37" s="81" t="s">
        <v>238</v>
      </c>
    </row>
    <row r="38" spans="2:6" ht="29" x14ac:dyDescent="0.35">
      <c r="B38" s="93" t="s">
        <v>296</v>
      </c>
      <c r="C38" s="84" t="s">
        <v>297</v>
      </c>
      <c r="D38" s="81" t="s">
        <v>302</v>
      </c>
      <c r="E38" s="84" t="s">
        <v>239</v>
      </c>
      <c r="F38" s="81" t="s">
        <v>240</v>
      </c>
    </row>
    <row r="39" spans="2:6" ht="29" x14ac:dyDescent="0.35">
      <c r="B39" s="94" t="s">
        <v>241</v>
      </c>
      <c r="C39" s="95" t="s">
        <v>242</v>
      </c>
      <c r="D39" s="81" t="s">
        <v>303</v>
      </c>
      <c r="E39" s="95" t="s">
        <v>243</v>
      </c>
      <c r="F39" s="104" t="s">
        <v>244</v>
      </c>
    </row>
    <row r="40" spans="2:6" ht="29" x14ac:dyDescent="0.35">
      <c r="B40" s="96" t="s">
        <v>245</v>
      </c>
      <c r="C40" s="95" t="s">
        <v>246</v>
      </c>
      <c r="D40" s="81" t="s">
        <v>303</v>
      </c>
      <c r="E40" s="95" t="s">
        <v>247</v>
      </c>
      <c r="F40" s="104" t="s">
        <v>248</v>
      </c>
    </row>
    <row r="41" spans="2:6" ht="29" x14ac:dyDescent="0.35">
      <c r="B41" s="96" t="s">
        <v>249</v>
      </c>
      <c r="C41" s="95" t="s">
        <v>250</v>
      </c>
      <c r="D41" s="81" t="s">
        <v>303</v>
      </c>
      <c r="E41" s="95" t="s">
        <v>251</v>
      </c>
      <c r="F41" s="93" t="s">
        <v>252</v>
      </c>
    </row>
    <row r="42" spans="2:6" ht="29" x14ac:dyDescent="0.35">
      <c r="B42" s="93" t="s">
        <v>294</v>
      </c>
      <c r="C42" s="84" t="s">
        <v>295</v>
      </c>
      <c r="D42" s="81" t="s">
        <v>303</v>
      </c>
      <c r="E42" s="95" t="s">
        <v>253</v>
      </c>
      <c r="F42" s="93" t="s">
        <v>254</v>
      </c>
    </row>
    <row r="43" spans="2:6" ht="29" x14ac:dyDescent="0.35">
      <c r="B43" s="93" t="s">
        <v>255</v>
      </c>
      <c r="C43" s="84" t="s">
        <v>256</v>
      </c>
      <c r="D43" s="81" t="s">
        <v>303</v>
      </c>
      <c r="E43" s="84" t="s">
        <v>257</v>
      </c>
      <c r="F43" s="93" t="s">
        <v>258</v>
      </c>
    </row>
    <row r="44" spans="2:6" ht="29" x14ac:dyDescent="0.35">
      <c r="B44" s="96" t="s">
        <v>259</v>
      </c>
      <c r="C44" s="95" t="s">
        <v>260</v>
      </c>
      <c r="D44" s="81" t="s">
        <v>303</v>
      </c>
      <c r="E44" s="95" t="s">
        <v>261</v>
      </c>
      <c r="F44" s="93" t="s">
        <v>262</v>
      </c>
    </row>
    <row r="45" spans="2:6" ht="29" x14ac:dyDescent="0.35">
      <c r="B45" s="93" t="s">
        <v>291</v>
      </c>
      <c r="C45" s="84" t="s">
        <v>263</v>
      </c>
      <c r="D45" s="81" t="s">
        <v>303</v>
      </c>
      <c r="E45" s="84"/>
      <c r="F45" s="93" t="s">
        <v>264</v>
      </c>
    </row>
    <row r="46" spans="2:6" ht="29" x14ac:dyDescent="0.35">
      <c r="B46" s="93" t="s">
        <v>265</v>
      </c>
      <c r="C46" s="84" t="s">
        <v>266</v>
      </c>
      <c r="D46" s="81" t="s">
        <v>303</v>
      </c>
      <c r="E46" s="95" t="s">
        <v>267</v>
      </c>
      <c r="F46" s="93" t="s">
        <v>268</v>
      </c>
    </row>
    <row r="47" spans="2:6" ht="29" x14ac:dyDescent="0.35">
      <c r="B47" s="94" t="s">
        <v>269</v>
      </c>
      <c r="C47" s="84" t="s">
        <v>270</v>
      </c>
      <c r="D47" s="81" t="s">
        <v>303</v>
      </c>
      <c r="E47" s="84" t="s">
        <v>271</v>
      </c>
      <c r="F47" s="93" t="s">
        <v>272</v>
      </c>
    </row>
    <row r="48" spans="2:6" ht="43.5" x14ac:dyDescent="0.35">
      <c r="B48" s="94" t="s">
        <v>273</v>
      </c>
      <c r="C48" s="95" t="s">
        <v>274</v>
      </c>
      <c r="D48" s="81" t="s">
        <v>304</v>
      </c>
      <c r="E48" s="84" t="s">
        <v>275</v>
      </c>
      <c r="F48" s="93" t="s">
        <v>276</v>
      </c>
    </row>
    <row r="49" spans="2:6" ht="43.5" x14ac:dyDescent="0.35">
      <c r="B49" s="96" t="s">
        <v>277</v>
      </c>
      <c r="C49" s="95" t="s">
        <v>278</v>
      </c>
      <c r="D49" s="81" t="s">
        <v>304</v>
      </c>
      <c r="E49" s="95" t="s">
        <v>279</v>
      </c>
      <c r="F49" s="93" t="s">
        <v>280</v>
      </c>
    </row>
    <row r="50" spans="2:6" ht="43.5" x14ac:dyDescent="0.35">
      <c r="B50" s="93" t="s">
        <v>281</v>
      </c>
      <c r="C50" s="95" t="s">
        <v>282</v>
      </c>
      <c r="D50" s="81" t="s">
        <v>304</v>
      </c>
      <c r="E50" s="84" t="s">
        <v>283</v>
      </c>
      <c r="F50" s="93" t="s">
        <v>284</v>
      </c>
    </row>
    <row r="51" spans="2:6" ht="43.5" x14ac:dyDescent="0.35">
      <c r="B51" s="93" t="s">
        <v>293</v>
      </c>
      <c r="C51" s="84" t="s">
        <v>292</v>
      </c>
      <c r="D51" s="81" t="s">
        <v>304</v>
      </c>
      <c r="E51" s="84" t="s">
        <v>285</v>
      </c>
      <c r="F51" s="93" t="s">
        <v>286</v>
      </c>
    </row>
    <row r="52" spans="2:6" ht="43.5" x14ac:dyDescent="0.35">
      <c r="B52" s="93" t="s">
        <v>287</v>
      </c>
      <c r="C52" s="84" t="s">
        <v>288</v>
      </c>
      <c r="D52" s="81" t="s">
        <v>304</v>
      </c>
      <c r="E52" s="100" t="s">
        <v>289</v>
      </c>
      <c r="F52" s="105" t="s">
        <v>290</v>
      </c>
    </row>
    <row r="53" spans="2:6" ht="29" x14ac:dyDescent="0.35">
      <c r="B53" s="99" t="s">
        <v>308</v>
      </c>
      <c r="C53" s="51" t="s">
        <v>305</v>
      </c>
      <c r="D53" s="51" t="s">
        <v>306</v>
      </c>
      <c r="E53" s="101" t="s">
        <v>309</v>
      </c>
      <c r="F53" s="101" t="s">
        <v>310</v>
      </c>
    </row>
    <row r="54" spans="2:6" x14ac:dyDescent="0.35">
      <c r="B54" s="97"/>
      <c r="C54" s="51"/>
      <c r="D54" s="97"/>
      <c r="E54" s="53"/>
      <c r="F54" s="97"/>
    </row>
    <row r="55" spans="2:6" x14ac:dyDescent="0.35">
      <c r="B55" s="97"/>
      <c r="C55" s="51"/>
      <c r="D55" s="97"/>
      <c r="E55" s="53"/>
      <c r="F55" s="97"/>
    </row>
    <row r="56" spans="2:6" x14ac:dyDescent="0.35">
      <c r="B56" s="97"/>
      <c r="C56" s="51"/>
      <c r="D56" s="97"/>
      <c r="E56" s="53"/>
      <c r="F56" s="97"/>
    </row>
    <row r="57" spans="2:6" x14ac:dyDescent="0.35">
      <c r="B57" s="97"/>
      <c r="C57" s="51"/>
      <c r="D57" s="97"/>
      <c r="E57" s="53"/>
      <c r="F57" s="97"/>
    </row>
    <row r="58" spans="2:6" x14ac:dyDescent="0.35">
      <c r="B58" s="97"/>
      <c r="C58" s="51"/>
      <c r="D58" s="97"/>
      <c r="E58" s="53"/>
      <c r="F58" s="97"/>
    </row>
    <row r="59" spans="2:6" x14ac:dyDescent="0.35">
      <c r="B59" s="97"/>
      <c r="C59" s="51"/>
      <c r="D59" s="97"/>
      <c r="E59" s="53"/>
      <c r="F59" s="97"/>
    </row>
    <row r="60" spans="2:6" x14ac:dyDescent="0.35">
      <c r="B60" s="97"/>
      <c r="C60" s="51"/>
      <c r="D60" s="97"/>
      <c r="E60" s="53"/>
      <c r="F60" s="97"/>
    </row>
    <row r="61" spans="2:6" x14ac:dyDescent="0.35">
      <c r="B61" s="97"/>
      <c r="C61" s="51"/>
      <c r="D61" s="97"/>
      <c r="E61" s="53"/>
      <c r="F61" s="97"/>
    </row>
    <row r="62" spans="2:6" x14ac:dyDescent="0.35">
      <c r="B62" s="97"/>
      <c r="C62" s="51"/>
      <c r="D62" s="97"/>
      <c r="E62" s="53"/>
      <c r="F62" s="97"/>
    </row>
    <row r="63" spans="2:6" x14ac:dyDescent="0.35">
      <c r="B63" s="97"/>
      <c r="C63" s="51"/>
      <c r="D63" s="97"/>
      <c r="E63" s="53"/>
      <c r="F63" s="97"/>
    </row>
    <row r="64" spans="2:6" x14ac:dyDescent="0.35">
      <c r="B64" s="97"/>
      <c r="C64" s="51"/>
      <c r="D64" s="97"/>
      <c r="E64" s="53"/>
      <c r="F64" s="97"/>
    </row>
    <row r="65" spans="2:6" x14ac:dyDescent="0.35">
      <c r="B65" s="97"/>
      <c r="C65" s="51"/>
      <c r="D65" s="97"/>
      <c r="E65" s="53"/>
      <c r="F65" s="97"/>
    </row>
    <row r="66" spans="2:6" x14ac:dyDescent="0.35">
      <c r="B66" s="97"/>
      <c r="C66" s="51"/>
      <c r="D66" s="97"/>
      <c r="E66" s="53"/>
      <c r="F66" s="97"/>
    </row>
    <row r="67" spans="2:6" x14ac:dyDescent="0.35">
      <c r="B67" s="97"/>
      <c r="C67" s="51"/>
      <c r="D67" s="97"/>
      <c r="E67" s="53"/>
      <c r="F67" s="97"/>
    </row>
    <row r="68" spans="2:6" x14ac:dyDescent="0.35">
      <c r="B68" s="97"/>
      <c r="C68" s="51"/>
      <c r="D68" s="97"/>
      <c r="E68" s="53"/>
      <c r="F68" s="97"/>
    </row>
    <row r="69" spans="2:6" x14ac:dyDescent="0.35">
      <c r="B69" s="97"/>
      <c r="C69" s="51"/>
      <c r="D69" s="97"/>
      <c r="E69" s="53"/>
      <c r="F69" s="97"/>
    </row>
    <row r="70" spans="2:6" x14ac:dyDescent="0.35">
      <c r="B70" s="97"/>
      <c r="C70" s="51"/>
      <c r="D70" s="97"/>
      <c r="E70" s="53"/>
      <c r="F70" s="97"/>
    </row>
    <row r="71" spans="2:6" x14ac:dyDescent="0.35">
      <c r="B71" s="97"/>
      <c r="C71" s="51"/>
      <c r="D71" s="97"/>
      <c r="E71" s="53"/>
      <c r="F71" s="97"/>
    </row>
    <row r="72" spans="2:6" x14ac:dyDescent="0.35">
      <c r="B72" s="97"/>
      <c r="C72" s="51"/>
      <c r="D72" s="97"/>
      <c r="E72" s="53"/>
      <c r="F72" s="97"/>
    </row>
    <row r="73" spans="2:6" x14ac:dyDescent="0.35">
      <c r="B73" s="97"/>
      <c r="C73" s="51"/>
      <c r="D73" s="97"/>
      <c r="E73" s="53"/>
      <c r="F73" s="97"/>
    </row>
    <row r="74" spans="2:6" x14ac:dyDescent="0.35">
      <c r="B74" s="97"/>
      <c r="C74" s="51"/>
      <c r="D74" s="97"/>
      <c r="E74" s="53"/>
      <c r="F74" s="97"/>
    </row>
    <row r="75" spans="2:6" x14ac:dyDescent="0.35">
      <c r="B75" s="97"/>
      <c r="C75" s="51"/>
      <c r="D75" s="97"/>
      <c r="E75" s="53"/>
      <c r="F75" s="97"/>
    </row>
    <row r="76" spans="2:6" x14ac:dyDescent="0.35">
      <c r="B76" s="97"/>
      <c r="C76" s="51"/>
      <c r="D76" s="97"/>
      <c r="E76" s="53"/>
      <c r="F76" s="97"/>
    </row>
    <row r="77" spans="2:6" x14ac:dyDescent="0.35">
      <c r="B77" s="97"/>
      <c r="C77" s="51"/>
      <c r="D77" s="97"/>
      <c r="E77" s="53"/>
      <c r="F77" s="97"/>
    </row>
    <row r="78" spans="2:6" x14ac:dyDescent="0.35">
      <c r="B78" s="97"/>
      <c r="C78" s="51"/>
      <c r="D78" s="97"/>
      <c r="E78" s="53"/>
      <c r="F78" s="97"/>
    </row>
    <row r="79" spans="2:6" x14ac:dyDescent="0.35">
      <c r="B79" s="97"/>
      <c r="C79" s="51"/>
      <c r="D79" s="97"/>
      <c r="E79" s="53"/>
      <c r="F79" s="97"/>
    </row>
    <row r="80" spans="2:6" x14ac:dyDescent="0.35">
      <c r="B80" s="97"/>
      <c r="C80" s="51"/>
      <c r="D80" s="97"/>
      <c r="E80" s="53"/>
      <c r="F80" s="97"/>
    </row>
    <row r="81" spans="2:6" x14ac:dyDescent="0.35">
      <c r="B81" s="97"/>
      <c r="C81" s="51"/>
      <c r="D81" s="97"/>
      <c r="E81" s="53"/>
      <c r="F81" s="97"/>
    </row>
    <row r="82" spans="2:6" x14ac:dyDescent="0.35">
      <c r="B82" s="97"/>
      <c r="C82" s="51"/>
      <c r="D82" s="97"/>
      <c r="E82" s="53"/>
      <c r="F82" s="97"/>
    </row>
    <row r="83" spans="2:6" x14ac:dyDescent="0.35">
      <c r="B83" s="97"/>
      <c r="C83" s="51"/>
      <c r="D83" s="97"/>
      <c r="E83" s="53"/>
      <c r="F83" s="97"/>
    </row>
    <row r="84" spans="2:6" x14ac:dyDescent="0.35">
      <c r="B84" s="97"/>
      <c r="C84" s="51"/>
      <c r="D84" s="97"/>
      <c r="E84" s="53"/>
      <c r="F84" s="97"/>
    </row>
    <row r="85" spans="2:6" x14ac:dyDescent="0.35">
      <c r="B85" s="97"/>
      <c r="C85" s="51"/>
      <c r="D85" s="97"/>
      <c r="E85" s="53"/>
      <c r="F85" s="97"/>
    </row>
    <row r="86" spans="2:6" x14ac:dyDescent="0.35">
      <c r="B86" s="97"/>
      <c r="C86" s="51"/>
      <c r="D86" s="97"/>
      <c r="E86" s="53"/>
      <c r="F86" s="97"/>
    </row>
    <row r="87" spans="2:6" x14ac:dyDescent="0.35">
      <c r="B87" s="97"/>
      <c r="C87" s="51"/>
      <c r="D87" s="97"/>
      <c r="E87" s="53"/>
      <c r="F87" s="97"/>
    </row>
    <row r="88" spans="2:6" x14ac:dyDescent="0.35">
      <c r="B88" s="97"/>
      <c r="C88" s="51"/>
      <c r="D88" s="97"/>
      <c r="E88" s="53"/>
      <c r="F88" s="97"/>
    </row>
    <row r="89" spans="2:6" x14ac:dyDescent="0.35">
      <c r="B89" s="97"/>
      <c r="C89" s="51"/>
      <c r="D89" s="97"/>
      <c r="E89" s="53"/>
      <c r="F89" s="97"/>
    </row>
    <row r="90" spans="2:6" x14ac:dyDescent="0.35">
      <c r="B90" s="97"/>
      <c r="C90" s="51"/>
      <c r="D90" s="97"/>
      <c r="E90" s="53"/>
      <c r="F90" s="97"/>
    </row>
    <row r="91" spans="2:6" x14ac:dyDescent="0.35">
      <c r="B91" s="97"/>
      <c r="C91" s="51"/>
      <c r="D91" s="97"/>
      <c r="E91" s="53"/>
      <c r="F91" s="97"/>
    </row>
    <row r="92" spans="2:6" x14ac:dyDescent="0.35">
      <c r="B92" s="97"/>
      <c r="C92" s="51"/>
      <c r="D92" s="97"/>
      <c r="E92" s="53"/>
      <c r="F92" s="97"/>
    </row>
    <row r="93" spans="2:6" x14ac:dyDescent="0.35">
      <c r="B93" s="97"/>
      <c r="C93" s="51"/>
      <c r="D93" s="97"/>
      <c r="E93" s="53"/>
      <c r="F93" s="97"/>
    </row>
    <row r="94" spans="2:6" x14ac:dyDescent="0.35">
      <c r="B94" s="97"/>
      <c r="C94" s="51"/>
      <c r="D94" s="97"/>
      <c r="E94" s="53"/>
      <c r="F94" s="97"/>
    </row>
    <row r="95" spans="2:6" x14ac:dyDescent="0.35">
      <c r="B95" s="97"/>
      <c r="C95" s="51"/>
      <c r="D95" s="97"/>
      <c r="E95" s="53"/>
      <c r="F95" s="97"/>
    </row>
    <row r="96" spans="2:6" x14ac:dyDescent="0.35">
      <c r="B96" s="97"/>
      <c r="C96" s="51"/>
      <c r="D96" s="97"/>
      <c r="E96" s="53"/>
      <c r="F96" s="97"/>
    </row>
    <row r="97" spans="2:6" x14ac:dyDescent="0.35">
      <c r="B97" s="97"/>
      <c r="C97" s="51"/>
      <c r="D97" s="97"/>
      <c r="E97" s="53"/>
      <c r="F97" s="97"/>
    </row>
    <row r="98" spans="2:6" x14ac:dyDescent="0.35">
      <c r="B98" s="97"/>
      <c r="C98" s="51"/>
      <c r="D98" s="97"/>
      <c r="E98" s="53"/>
      <c r="F98" s="97"/>
    </row>
    <row r="99" spans="2:6" x14ac:dyDescent="0.35">
      <c r="B99" s="97"/>
      <c r="C99" s="51"/>
      <c r="D99" s="97"/>
      <c r="E99" s="53"/>
      <c r="F99" s="97"/>
    </row>
    <row r="100" spans="2:6" x14ac:dyDescent="0.35">
      <c r="B100" s="97"/>
      <c r="C100" s="51"/>
      <c r="D100" s="97"/>
      <c r="E100" s="53"/>
      <c r="F100" s="97"/>
    </row>
    <row r="101" spans="2:6" x14ac:dyDescent="0.35">
      <c r="B101" s="97"/>
      <c r="C101" s="51"/>
      <c r="D101" s="97"/>
      <c r="E101" s="53"/>
      <c r="F101" s="97"/>
    </row>
    <row r="102" spans="2:6" x14ac:dyDescent="0.35">
      <c r="B102" s="97"/>
      <c r="C102" s="51"/>
      <c r="D102" s="97"/>
      <c r="E102" s="53"/>
      <c r="F102" s="97"/>
    </row>
    <row r="103" spans="2:6" x14ac:dyDescent="0.35">
      <c r="B103" s="97"/>
      <c r="C103" s="51"/>
      <c r="D103" s="97"/>
      <c r="E103" s="53"/>
      <c r="F103" s="97"/>
    </row>
    <row r="104" spans="2:6" x14ac:dyDescent="0.35">
      <c r="B104" s="97"/>
      <c r="C104" s="51"/>
      <c r="D104" s="97"/>
      <c r="E104" s="53"/>
      <c r="F104" s="97"/>
    </row>
    <row r="105" spans="2:6" x14ac:dyDescent="0.35">
      <c r="B105" s="97"/>
      <c r="C105" s="51"/>
      <c r="D105" s="97"/>
      <c r="E105" s="53"/>
      <c r="F105" s="97"/>
    </row>
    <row r="106" spans="2:6" x14ac:dyDescent="0.35">
      <c r="B106" s="97"/>
      <c r="C106" s="51"/>
      <c r="D106" s="97"/>
      <c r="E106" s="53"/>
      <c r="F106" s="97"/>
    </row>
    <row r="107" spans="2:6" x14ac:dyDescent="0.35">
      <c r="B107" s="97"/>
      <c r="C107" s="51"/>
      <c r="D107" s="97"/>
      <c r="E107" s="53"/>
      <c r="F107" s="97"/>
    </row>
    <row r="108" spans="2:6" x14ac:dyDescent="0.35">
      <c r="B108" s="97"/>
      <c r="C108" s="51"/>
      <c r="D108" s="97"/>
      <c r="E108" s="53"/>
      <c r="F108" s="97"/>
    </row>
    <row r="109" spans="2:6" x14ac:dyDescent="0.35">
      <c r="B109" s="97"/>
      <c r="C109" s="51"/>
      <c r="D109" s="97"/>
      <c r="E109" s="53"/>
      <c r="F109" s="97"/>
    </row>
    <row r="110" spans="2:6" x14ac:dyDescent="0.35">
      <c r="B110" s="97"/>
      <c r="C110" s="51"/>
      <c r="D110" s="97"/>
      <c r="E110" s="53"/>
      <c r="F110" s="97"/>
    </row>
    <row r="111" spans="2:6" x14ac:dyDescent="0.35">
      <c r="B111" s="97"/>
      <c r="C111" s="51"/>
      <c r="D111" s="97"/>
      <c r="E111" s="53"/>
      <c r="F111" s="97"/>
    </row>
    <row r="112" spans="2:6" x14ac:dyDescent="0.35">
      <c r="B112" s="97"/>
      <c r="C112" s="51"/>
      <c r="D112" s="97"/>
      <c r="E112" s="53"/>
      <c r="F112" s="97"/>
    </row>
    <row r="113" spans="2:6" x14ac:dyDescent="0.35">
      <c r="B113" s="97"/>
      <c r="C113" s="51"/>
      <c r="D113" s="97"/>
      <c r="E113" s="53"/>
      <c r="F113" s="97"/>
    </row>
    <row r="114" spans="2:6" x14ac:dyDescent="0.35">
      <c r="B114" s="97"/>
      <c r="C114" s="51"/>
      <c r="D114" s="97"/>
      <c r="E114" s="53"/>
      <c r="F114" s="97"/>
    </row>
    <row r="115" spans="2:6" x14ac:dyDescent="0.35">
      <c r="B115" s="97"/>
      <c r="C115" s="51"/>
      <c r="D115" s="97"/>
      <c r="E115" s="53"/>
      <c r="F115" s="97"/>
    </row>
    <row r="116" spans="2:6" x14ac:dyDescent="0.35">
      <c r="B116" s="97"/>
      <c r="C116" s="51"/>
      <c r="D116" s="97"/>
      <c r="E116" s="53"/>
      <c r="F116" s="97"/>
    </row>
    <row r="117" spans="2:6" x14ac:dyDescent="0.35">
      <c r="B117" s="97"/>
      <c r="C117" s="51"/>
      <c r="D117" s="97"/>
      <c r="E117" s="53"/>
      <c r="F117" s="97"/>
    </row>
    <row r="118" spans="2:6" x14ac:dyDescent="0.35">
      <c r="B118" s="97"/>
      <c r="C118" s="51"/>
      <c r="D118" s="97"/>
      <c r="E118" s="53"/>
      <c r="F118" s="97"/>
    </row>
    <row r="119" spans="2:6" x14ac:dyDescent="0.35">
      <c r="B119" s="97"/>
      <c r="C119" s="51"/>
      <c r="D119" s="97"/>
      <c r="E119" s="53"/>
      <c r="F119" s="97"/>
    </row>
    <row r="120" spans="2:6" x14ac:dyDescent="0.35">
      <c r="B120" s="97"/>
      <c r="C120" s="51"/>
      <c r="D120" s="97"/>
      <c r="E120" s="53"/>
      <c r="F120" s="97"/>
    </row>
    <row r="121" spans="2:6" x14ac:dyDescent="0.35">
      <c r="B121" s="97"/>
      <c r="C121" s="51"/>
      <c r="D121" s="97"/>
      <c r="E121" s="53"/>
      <c r="F121" s="97"/>
    </row>
    <row r="122" spans="2:6" x14ac:dyDescent="0.35">
      <c r="B122" s="97"/>
      <c r="C122" s="51"/>
      <c r="D122" s="97"/>
      <c r="E122" s="53"/>
      <c r="F122" s="97"/>
    </row>
    <row r="123" spans="2:6" x14ac:dyDescent="0.35">
      <c r="B123" s="97"/>
      <c r="C123" s="51"/>
      <c r="D123" s="97"/>
      <c r="E123" s="53"/>
      <c r="F123" s="97"/>
    </row>
    <row r="124" spans="2:6" x14ac:dyDescent="0.35">
      <c r="B124" s="97"/>
      <c r="C124" s="51"/>
      <c r="D124" s="97"/>
      <c r="E124" s="53"/>
      <c r="F124" s="97"/>
    </row>
    <row r="125" spans="2:6" x14ac:dyDescent="0.35">
      <c r="B125" s="97"/>
      <c r="C125" s="51"/>
      <c r="D125" s="97"/>
      <c r="E125" s="53"/>
      <c r="F125" s="97"/>
    </row>
    <row r="126" spans="2:6" x14ac:dyDescent="0.35">
      <c r="B126" s="97"/>
      <c r="C126" s="51"/>
      <c r="D126" s="97"/>
      <c r="E126" s="53"/>
      <c r="F126" s="97"/>
    </row>
    <row r="127" spans="2:6" x14ac:dyDescent="0.35">
      <c r="B127" s="97"/>
      <c r="C127" s="51"/>
      <c r="D127" s="97"/>
      <c r="E127" s="53"/>
      <c r="F127" s="97"/>
    </row>
    <row r="128" spans="2:6" x14ac:dyDescent="0.35">
      <c r="B128" s="97"/>
      <c r="C128" s="51"/>
      <c r="D128" s="97"/>
      <c r="E128" s="53"/>
      <c r="F128" s="97"/>
    </row>
    <row r="129" spans="2:6" x14ac:dyDescent="0.35">
      <c r="B129" s="97"/>
      <c r="C129" s="51"/>
      <c r="D129" s="97"/>
      <c r="E129" s="53"/>
      <c r="F129" s="97"/>
    </row>
    <row r="130" spans="2:6" x14ac:dyDescent="0.35">
      <c r="B130" s="97"/>
      <c r="C130" s="51"/>
      <c r="D130" s="97"/>
      <c r="E130" s="53"/>
      <c r="F130" s="97"/>
    </row>
    <row r="131" spans="2:6" x14ac:dyDescent="0.35">
      <c r="B131" s="97"/>
      <c r="C131" s="51"/>
      <c r="D131" s="97"/>
      <c r="E131" s="53"/>
      <c r="F131" s="97"/>
    </row>
    <row r="132" spans="2:6" x14ac:dyDescent="0.35">
      <c r="B132" s="97"/>
      <c r="C132" s="51"/>
      <c r="D132" s="97"/>
      <c r="E132" s="53"/>
      <c r="F132" s="97"/>
    </row>
    <row r="133" spans="2:6" x14ac:dyDescent="0.35">
      <c r="B133" s="97"/>
      <c r="C133" s="51"/>
      <c r="D133" s="97"/>
      <c r="E133" s="53"/>
      <c r="F133" s="97"/>
    </row>
    <row r="134" spans="2:6" x14ac:dyDescent="0.35">
      <c r="B134" s="97"/>
      <c r="C134" s="51"/>
      <c r="D134" s="97"/>
      <c r="E134" s="53"/>
      <c r="F134" s="97"/>
    </row>
    <row r="135" spans="2:6" x14ac:dyDescent="0.35">
      <c r="B135" s="97"/>
      <c r="C135" s="51"/>
      <c r="D135" s="97"/>
      <c r="E135" s="53"/>
      <c r="F135" s="97"/>
    </row>
    <row r="136" spans="2:6" x14ac:dyDescent="0.35">
      <c r="B136" s="97"/>
      <c r="C136" s="51"/>
      <c r="D136" s="97"/>
      <c r="E136" s="53"/>
      <c r="F136" s="97"/>
    </row>
    <row r="137" spans="2:6" x14ac:dyDescent="0.35">
      <c r="B137" s="97"/>
      <c r="C137" s="51"/>
      <c r="D137" s="97"/>
      <c r="E137" s="53"/>
      <c r="F137" s="97"/>
    </row>
    <row r="138" spans="2:6" x14ac:dyDescent="0.35">
      <c r="B138" s="97"/>
      <c r="C138" s="51"/>
      <c r="D138" s="97"/>
      <c r="E138" s="53"/>
      <c r="F138" s="97"/>
    </row>
    <row r="139" spans="2:6" x14ac:dyDescent="0.35">
      <c r="B139" s="97"/>
      <c r="C139" s="51"/>
      <c r="D139" s="97"/>
      <c r="E139" s="53"/>
      <c r="F139" s="97"/>
    </row>
    <row r="140" spans="2:6" x14ac:dyDescent="0.35">
      <c r="B140" s="97"/>
      <c r="C140" s="51"/>
      <c r="D140" s="97"/>
      <c r="E140" s="53"/>
      <c r="F140" s="97"/>
    </row>
    <row r="141" spans="2:6" x14ac:dyDescent="0.35">
      <c r="B141" s="97"/>
      <c r="C141" s="51"/>
      <c r="D141" s="97"/>
      <c r="E141" s="53"/>
      <c r="F141" s="97"/>
    </row>
    <row r="142" spans="2:6" x14ac:dyDescent="0.35">
      <c r="B142" s="97"/>
      <c r="C142" s="51"/>
      <c r="D142" s="97"/>
      <c r="E142" s="53"/>
      <c r="F142" s="97"/>
    </row>
    <row r="143" spans="2:6" x14ac:dyDescent="0.35">
      <c r="B143" s="97"/>
      <c r="C143" s="51"/>
      <c r="D143" s="97"/>
      <c r="E143" s="53"/>
      <c r="F143" s="97"/>
    </row>
    <row r="144" spans="2:6" x14ac:dyDescent="0.35">
      <c r="B144" s="97"/>
      <c r="C144" s="51"/>
      <c r="D144" s="97"/>
      <c r="E144" s="53"/>
      <c r="F144" s="97"/>
    </row>
    <row r="145" spans="2:6" x14ac:dyDescent="0.35">
      <c r="B145" s="97"/>
      <c r="C145" s="51"/>
      <c r="D145" s="97"/>
      <c r="E145" s="53"/>
      <c r="F145" s="97"/>
    </row>
    <row r="146" spans="2:6" x14ac:dyDescent="0.35">
      <c r="B146" s="97"/>
      <c r="C146" s="51"/>
      <c r="D146" s="97"/>
      <c r="E146" s="53"/>
      <c r="F146" s="97"/>
    </row>
    <row r="147" spans="2:6" x14ac:dyDescent="0.35">
      <c r="B147" s="97"/>
      <c r="C147" s="51"/>
      <c r="D147" s="97"/>
      <c r="E147" s="53"/>
      <c r="F147" s="97"/>
    </row>
    <row r="148" spans="2:6" x14ac:dyDescent="0.35">
      <c r="B148" s="97"/>
      <c r="C148" s="51"/>
      <c r="D148" s="97"/>
      <c r="E148" s="53"/>
      <c r="F148" s="97"/>
    </row>
    <row r="149" spans="2:6" x14ac:dyDescent="0.35">
      <c r="B149" s="97"/>
      <c r="C149" s="51"/>
      <c r="D149" s="97"/>
      <c r="E149" s="53"/>
      <c r="F149" s="97"/>
    </row>
    <row r="150" spans="2:6" x14ac:dyDescent="0.35">
      <c r="B150" s="97"/>
      <c r="C150" s="51"/>
      <c r="D150" s="97"/>
      <c r="E150" s="53"/>
      <c r="F150" s="97"/>
    </row>
    <row r="151" spans="2:6" x14ac:dyDescent="0.35">
      <c r="B151" s="97"/>
      <c r="C151" s="51"/>
      <c r="D151" s="97"/>
      <c r="E151" s="53"/>
      <c r="F151" s="97"/>
    </row>
    <row r="152" spans="2:6" x14ac:dyDescent="0.35">
      <c r="B152" s="97"/>
      <c r="C152" s="51"/>
      <c r="D152" s="97"/>
      <c r="E152" s="53"/>
      <c r="F152" s="97"/>
    </row>
    <row r="153" spans="2:6" x14ac:dyDescent="0.35">
      <c r="B153" s="97"/>
      <c r="C153" s="51"/>
      <c r="D153" s="97"/>
      <c r="E153" s="53"/>
      <c r="F153" s="97"/>
    </row>
    <row r="154" spans="2:6" x14ac:dyDescent="0.35">
      <c r="B154" s="97"/>
      <c r="C154" s="51"/>
      <c r="D154" s="97"/>
      <c r="E154" s="53"/>
      <c r="F154" s="97"/>
    </row>
    <row r="155" spans="2:6" x14ac:dyDescent="0.35">
      <c r="B155" s="97"/>
      <c r="C155" s="51"/>
      <c r="D155" s="97"/>
      <c r="E155" s="53"/>
      <c r="F155" s="97"/>
    </row>
    <row r="156" spans="2:6" x14ac:dyDescent="0.35">
      <c r="B156" s="97"/>
      <c r="C156" s="51"/>
      <c r="D156" s="97"/>
      <c r="E156" s="53"/>
      <c r="F156" s="97"/>
    </row>
    <row r="157" spans="2:6" x14ac:dyDescent="0.35">
      <c r="B157" s="97"/>
      <c r="C157" s="51"/>
      <c r="D157" s="97"/>
      <c r="E157" s="53"/>
      <c r="F157" s="97"/>
    </row>
    <row r="158" spans="2:6" x14ac:dyDescent="0.35">
      <c r="B158" s="97"/>
      <c r="C158" s="51"/>
      <c r="D158" s="97"/>
      <c r="E158" s="53"/>
      <c r="F158" s="97"/>
    </row>
    <row r="159" spans="2:6" x14ac:dyDescent="0.35">
      <c r="B159" s="97"/>
      <c r="C159" s="51"/>
      <c r="D159" s="97"/>
      <c r="E159" s="53"/>
      <c r="F159" s="97"/>
    </row>
    <row r="160" spans="2:6" x14ac:dyDescent="0.35">
      <c r="B160" s="97"/>
      <c r="C160" s="51"/>
      <c r="D160" s="97"/>
      <c r="E160" s="53"/>
      <c r="F160" s="97"/>
    </row>
    <row r="161" spans="2:6" x14ac:dyDescent="0.35">
      <c r="B161" s="97"/>
      <c r="C161" s="51"/>
      <c r="D161" s="97"/>
      <c r="E161" s="53"/>
      <c r="F161" s="97"/>
    </row>
    <row r="162" spans="2:6" x14ac:dyDescent="0.35">
      <c r="B162" s="97"/>
      <c r="C162" s="51"/>
      <c r="D162" s="97"/>
      <c r="E162" s="53"/>
      <c r="F162" s="97"/>
    </row>
    <row r="163" spans="2:6" x14ac:dyDescent="0.35">
      <c r="B163" s="97"/>
      <c r="C163" s="51"/>
      <c r="D163" s="97"/>
      <c r="E163" s="53"/>
      <c r="F163" s="97"/>
    </row>
    <row r="164" spans="2:6" x14ac:dyDescent="0.35">
      <c r="B164" s="97"/>
      <c r="C164" s="51"/>
      <c r="D164" s="97"/>
      <c r="E164" s="53"/>
      <c r="F164" s="97"/>
    </row>
    <row r="165" spans="2:6" x14ac:dyDescent="0.35">
      <c r="B165" s="97"/>
      <c r="C165" s="51"/>
      <c r="D165" s="97"/>
      <c r="E165" s="53"/>
      <c r="F165" s="97"/>
    </row>
    <row r="166" spans="2:6" x14ac:dyDescent="0.35">
      <c r="B166" s="97"/>
      <c r="C166" s="51"/>
      <c r="D166" s="97"/>
      <c r="E166" s="53"/>
      <c r="F166" s="97"/>
    </row>
    <row r="167" spans="2:6" x14ac:dyDescent="0.35">
      <c r="B167" s="97"/>
      <c r="C167" s="51"/>
      <c r="D167" s="97"/>
      <c r="E167" s="53"/>
      <c r="F167" s="97"/>
    </row>
    <row r="168" spans="2:6" x14ac:dyDescent="0.35">
      <c r="B168" s="97"/>
      <c r="C168" s="51"/>
      <c r="D168" s="97"/>
      <c r="E168" s="53"/>
      <c r="F168" s="97"/>
    </row>
    <row r="169" spans="2:6" x14ac:dyDescent="0.35">
      <c r="B169" s="97"/>
      <c r="C169" s="51"/>
      <c r="D169" s="97"/>
      <c r="E169" s="53"/>
      <c r="F169" s="97"/>
    </row>
    <row r="170" spans="2:6" x14ac:dyDescent="0.35">
      <c r="B170" s="97"/>
      <c r="C170" s="51"/>
      <c r="D170" s="97"/>
      <c r="E170" s="53"/>
      <c r="F170" s="97"/>
    </row>
    <row r="171" spans="2:6" x14ac:dyDescent="0.35">
      <c r="B171" s="97"/>
      <c r="C171" s="51"/>
      <c r="D171" s="97"/>
      <c r="E171" s="53"/>
      <c r="F171" s="97"/>
    </row>
    <row r="172" spans="2:6" x14ac:dyDescent="0.35">
      <c r="B172" s="97"/>
      <c r="C172" s="51"/>
      <c r="D172" s="97"/>
      <c r="E172" s="53"/>
      <c r="F172" s="97"/>
    </row>
    <row r="173" spans="2:6" x14ac:dyDescent="0.35">
      <c r="B173" s="97"/>
      <c r="C173" s="51"/>
      <c r="D173" s="97"/>
      <c r="E173" s="53"/>
      <c r="F173" s="97"/>
    </row>
    <row r="174" spans="2:6" x14ac:dyDescent="0.35">
      <c r="B174" s="97"/>
      <c r="C174" s="51"/>
      <c r="D174" s="97"/>
      <c r="E174" s="53"/>
      <c r="F174" s="97"/>
    </row>
    <row r="175" spans="2:6" x14ac:dyDescent="0.35">
      <c r="B175" s="97"/>
      <c r="C175" s="51"/>
      <c r="D175" s="97"/>
      <c r="E175" s="53"/>
      <c r="F175" s="97"/>
    </row>
    <row r="176" spans="2:6" x14ac:dyDescent="0.35">
      <c r="B176" s="97"/>
      <c r="C176" s="51"/>
      <c r="D176" s="97"/>
      <c r="E176" s="53"/>
      <c r="F176" s="97"/>
    </row>
    <row r="177" spans="2:6" x14ac:dyDescent="0.35">
      <c r="B177" s="97"/>
      <c r="C177" s="51"/>
      <c r="D177" s="97"/>
      <c r="E177" s="53"/>
      <c r="F177" s="97"/>
    </row>
    <row r="178" spans="2:6" x14ac:dyDescent="0.35">
      <c r="B178" s="97"/>
      <c r="C178" s="51"/>
      <c r="D178" s="97"/>
      <c r="E178" s="53"/>
      <c r="F178" s="97"/>
    </row>
    <row r="179" spans="2:6" x14ac:dyDescent="0.35">
      <c r="B179" s="97"/>
      <c r="C179" s="51"/>
      <c r="D179" s="97"/>
      <c r="E179" s="53"/>
      <c r="F179" s="97"/>
    </row>
    <row r="180" spans="2:6" x14ac:dyDescent="0.35">
      <c r="B180" s="97"/>
      <c r="C180" s="51"/>
      <c r="D180" s="97"/>
      <c r="E180" s="53"/>
      <c r="F180" s="97"/>
    </row>
    <row r="181" spans="2:6" x14ac:dyDescent="0.35">
      <c r="B181" s="97"/>
      <c r="C181" s="51"/>
      <c r="D181" s="97"/>
      <c r="E181" s="53"/>
      <c r="F181" s="97"/>
    </row>
    <row r="182" spans="2:6" x14ac:dyDescent="0.35">
      <c r="B182" s="97"/>
      <c r="C182" s="51"/>
      <c r="D182" s="97"/>
      <c r="E182" s="53"/>
      <c r="F182" s="97"/>
    </row>
    <row r="183" spans="2:6" x14ac:dyDescent="0.35">
      <c r="B183" s="97"/>
      <c r="C183" s="51"/>
      <c r="D183" s="97"/>
      <c r="E183" s="53"/>
      <c r="F183" s="97"/>
    </row>
    <row r="184" spans="2:6" x14ac:dyDescent="0.35">
      <c r="B184" s="97"/>
      <c r="C184" s="51"/>
      <c r="D184" s="97"/>
      <c r="E184" s="53"/>
      <c r="F184" s="97"/>
    </row>
    <row r="185" spans="2:6" x14ac:dyDescent="0.35">
      <c r="B185" s="97"/>
      <c r="C185" s="51"/>
      <c r="D185" s="97"/>
      <c r="E185" s="53"/>
      <c r="F185" s="97"/>
    </row>
    <row r="186" spans="2:6" x14ac:dyDescent="0.35">
      <c r="B186" s="97"/>
      <c r="C186" s="51"/>
      <c r="D186" s="97"/>
      <c r="E186" s="53"/>
      <c r="F186" s="97"/>
    </row>
    <row r="187" spans="2:6" x14ac:dyDescent="0.35">
      <c r="B187" s="97"/>
      <c r="C187" s="51"/>
      <c r="D187" s="97"/>
      <c r="E187" s="53"/>
      <c r="F187" s="97"/>
    </row>
    <row r="188" spans="2:6" x14ac:dyDescent="0.35">
      <c r="B188" s="97"/>
      <c r="C188" s="51"/>
      <c r="D188" s="97"/>
      <c r="E188" s="53"/>
      <c r="F188" s="97"/>
    </row>
    <row r="189" spans="2:6" x14ac:dyDescent="0.35">
      <c r="B189" s="97"/>
      <c r="C189" s="51"/>
      <c r="D189" s="97"/>
      <c r="E189" s="53"/>
      <c r="F189" s="97"/>
    </row>
    <row r="190" spans="2:6" x14ac:dyDescent="0.35">
      <c r="B190" s="97"/>
      <c r="C190" s="51"/>
      <c r="D190" s="97"/>
      <c r="E190" s="53"/>
      <c r="F190" s="97"/>
    </row>
    <row r="191" spans="2:6" x14ac:dyDescent="0.35">
      <c r="B191" s="97"/>
      <c r="C191" s="51"/>
      <c r="D191" s="97"/>
      <c r="E191" s="53"/>
      <c r="F191" s="97"/>
    </row>
    <row r="192" spans="2:6" x14ac:dyDescent="0.35">
      <c r="B192" s="97"/>
      <c r="C192" s="51"/>
      <c r="D192" s="97"/>
      <c r="E192" s="53"/>
      <c r="F192" s="97"/>
    </row>
    <row r="193" spans="2:6" x14ac:dyDescent="0.35">
      <c r="B193" s="97"/>
      <c r="C193" s="51"/>
      <c r="D193" s="97"/>
      <c r="E193" s="53"/>
      <c r="F193" s="97"/>
    </row>
    <row r="194" spans="2:6" x14ac:dyDescent="0.35">
      <c r="B194" s="97"/>
      <c r="C194" s="51"/>
      <c r="D194" s="97"/>
      <c r="E194" s="53"/>
      <c r="F194" s="97"/>
    </row>
    <row r="195" spans="2:6" x14ac:dyDescent="0.35">
      <c r="B195" s="97"/>
      <c r="C195" s="51"/>
      <c r="D195" s="97"/>
      <c r="E195" s="53"/>
      <c r="F195" s="97"/>
    </row>
    <row r="196" spans="2:6" x14ac:dyDescent="0.35">
      <c r="B196" s="97"/>
      <c r="C196" s="51"/>
      <c r="D196" s="97"/>
      <c r="E196" s="53"/>
      <c r="F196" s="97"/>
    </row>
    <row r="197" spans="2:6" x14ac:dyDescent="0.35">
      <c r="B197" s="97"/>
      <c r="C197" s="51"/>
      <c r="D197" s="97"/>
      <c r="E197" s="53"/>
      <c r="F197" s="97"/>
    </row>
    <row r="198" spans="2:6" x14ac:dyDescent="0.35">
      <c r="B198" s="97"/>
      <c r="C198" s="51"/>
      <c r="D198" s="97"/>
      <c r="E198" s="53"/>
      <c r="F198" s="97"/>
    </row>
    <row r="199" spans="2:6" x14ac:dyDescent="0.35">
      <c r="B199" s="97"/>
      <c r="C199" s="51"/>
      <c r="D199" s="97"/>
      <c r="E199" s="53"/>
      <c r="F199" s="97"/>
    </row>
    <row r="200" spans="2:6" x14ac:dyDescent="0.35">
      <c r="B200" s="97"/>
      <c r="C200" s="51"/>
      <c r="D200" s="97"/>
      <c r="E200" s="53"/>
      <c r="F200" s="97"/>
    </row>
    <row r="201" spans="2:6" x14ac:dyDescent="0.35">
      <c r="B201" s="97"/>
      <c r="C201" s="51"/>
      <c r="D201" s="97"/>
      <c r="E201" s="53"/>
      <c r="F201" s="97"/>
    </row>
    <row r="202" spans="2:6" x14ac:dyDescent="0.35">
      <c r="B202" s="97"/>
      <c r="C202" s="51"/>
      <c r="D202" s="97"/>
      <c r="E202" s="53"/>
      <c r="F202" s="97"/>
    </row>
  </sheetData>
  <mergeCells count="2">
    <mergeCell ref="B3:F3"/>
    <mergeCell ref="A1:F1"/>
  </mergeCells>
  <hyperlinks>
    <hyperlink ref="F6" r:id="rId1"/>
    <hyperlink ref="F7" r:id="rId2"/>
    <hyperlink ref="F8" r:id="rId3"/>
    <hyperlink ref="F9" r:id="rId4"/>
    <hyperlink ref="F10" r:id="rId5"/>
    <hyperlink ref="F11" r:id="rId6"/>
    <hyperlink ref="F12" r:id="rId7"/>
    <hyperlink ref="F13" r:id="rId8"/>
    <hyperlink ref="F15" r:id="rId9"/>
    <hyperlink ref="F16" r:id="rId10"/>
    <hyperlink ref="F17" r:id="rId11"/>
    <hyperlink ref="F14" r:id="rId12"/>
    <hyperlink ref="F18" r:id="rId13"/>
    <hyperlink ref="F23" r:id="rId14"/>
    <hyperlink ref="E24" r:id="rId15" display="tel:%28805%29 234-7495"/>
    <hyperlink ref="F19" r:id="rId16"/>
    <hyperlink ref="F20" r:id="rId17"/>
    <hyperlink ref="F21" r:id="rId18"/>
    <hyperlink ref="F22" r:id="rId19"/>
    <hyperlink ref="F25" r:id="rId20"/>
    <hyperlink ref="F26" r:id="rId21"/>
    <hyperlink ref="F27" r:id="rId22" display="mailto:bob_bms@outlook.com"/>
    <hyperlink ref="F28" r:id="rId23" display="mailto:napa152gem@aol.com"/>
    <hyperlink ref="F29" r:id="rId24" display="mailto:midcoastmower@sbcglobal.net"/>
    <hyperlink ref="F30" r:id="rId25" display="mailto:jamestucker@atasusd.org"/>
    <hyperlink ref="F31" r:id="rId26" display="mailto:alanheilman@yahoo.com"/>
    <hyperlink ref="E32" r:id="rId27" display="tel:209-620-4106"/>
    <hyperlink ref="E53" r:id="rId28" display="tel:%28805%29 238-7438"/>
    <hyperlink ref="F53" r:id="rId29" display="mailto:marywinokur@gmail.com"/>
  </hyperlinks>
  <pageMargins left="0.25" right="0.25" top="0.75" bottom="0.75" header="0.3" footer="0.3"/>
  <pageSetup orientation="landscape" r:id="rId30"/>
  <headerFooter>
    <oddHeader>&amp;CCareer Technical Education Incentive Grant
Annual Progress Report</oddHeader>
    <oddFooter xml:space="preserve">&amp;LRev 10/16&amp;RAdvisory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110" zoomScaleNormal="110" workbookViewId="0">
      <selection activeCell="B4" sqref="B4:E4"/>
    </sheetView>
  </sheetViews>
  <sheetFormatPr defaultRowHeight="14.5" x14ac:dyDescent="0.35"/>
  <cols>
    <col min="1" max="1" width="11.26953125" customWidth="1"/>
    <col min="5" max="5" width="55.7265625" customWidth="1"/>
  </cols>
  <sheetData>
    <row r="1" spans="1:5" ht="15.5" x14ac:dyDescent="0.35">
      <c r="A1" s="143" t="s">
        <v>94</v>
      </c>
      <c r="B1" s="143"/>
      <c r="C1" s="143"/>
      <c r="D1" s="143"/>
      <c r="E1" s="143"/>
    </row>
    <row r="3" spans="1:5" ht="31.9" customHeight="1" x14ac:dyDescent="0.35">
      <c r="A3" s="21" t="s">
        <v>45</v>
      </c>
      <c r="B3" s="159" t="s">
        <v>81</v>
      </c>
      <c r="C3" s="159"/>
      <c r="D3" s="159"/>
      <c r="E3" s="159"/>
    </row>
    <row r="4" spans="1:5" ht="327" customHeight="1" x14ac:dyDescent="0.35">
      <c r="B4" s="160" t="s">
        <v>198</v>
      </c>
      <c r="C4" s="161"/>
      <c r="D4" s="161"/>
      <c r="E4" s="162"/>
    </row>
    <row r="5" spans="1:5" ht="18" customHeight="1" x14ac:dyDescent="0.35"/>
    <row r="6" spans="1:5" x14ac:dyDescent="0.35">
      <c r="A6" s="21" t="s">
        <v>46</v>
      </c>
      <c r="B6" s="159" t="s">
        <v>64</v>
      </c>
      <c r="C6" s="159"/>
      <c r="D6" s="159"/>
      <c r="E6" s="159"/>
    </row>
    <row r="7" spans="1:5" ht="60.75" customHeight="1" x14ac:dyDescent="0.35">
      <c r="B7" s="152" t="s">
        <v>195</v>
      </c>
      <c r="C7" s="153"/>
      <c r="D7" s="153"/>
      <c r="E7" s="154"/>
    </row>
  </sheetData>
  <mergeCells count="5">
    <mergeCell ref="B3:E3"/>
    <mergeCell ref="B4:E4"/>
    <mergeCell ref="B6:E6"/>
    <mergeCell ref="B7:E7"/>
    <mergeCell ref="A1:E1"/>
  </mergeCells>
  <pageMargins left="0.25" right="0.25" top="0.75" bottom="0.75" header="0.3" footer="0.3"/>
  <pageSetup orientation="portrait" r:id="rId1"/>
  <headerFooter>
    <oddHeader>&amp;CCareer Technical Education Incentive Grant
Annual Progress Report</oddHeader>
    <oddFooter>&amp;LRev 10/16&amp;RTA Contacts &amp;P</oddFooter>
  </headerFooter>
  <ignoredErrors>
    <ignoredError sqref="A3 A6"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55"/>
  <sheetViews>
    <sheetView zoomScaleNormal="100" workbookViewId="0">
      <selection activeCell="C31" sqref="C31"/>
    </sheetView>
  </sheetViews>
  <sheetFormatPr defaultRowHeight="14.5" x14ac:dyDescent="0.35"/>
  <cols>
    <col min="1" max="1" width="7.7265625" customWidth="1"/>
    <col min="2" max="2" width="64.453125" customWidth="1"/>
    <col min="3" max="3" width="16.453125" customWidth="1"/>
    <col min="4" max="4" width="16.54296875" customWidth="1"/>
    <col min="5" max="5" width="14.1796875" customWidth="1"/>
    <col min="6" max="6" width="39.81640625" customWidth="1"/>
    <col min="7" max="7" width="27.26953125" customWidth="1"/>
  </cols>
  <sheetData>
    <row r="1" spans="1:7" ht="19.5" customHeight="1" x14ac:dyDescent="0.35">
      <c r="A1" s="176" t="s">
        <v>89</v>
      </c>
      <c r="B1" s="176"/>
      <c r="C1" s="176"/>
      <c r="D1" s="176"/>
      <c r="E1" s="176"/>
      <c r="F1" s="176"/>
    </row>
    <row r="2" spans="1:7" ht="15" thickBot="1" x14ac:dyDescent="0.4"/>
    <row r="3" spans="1:7" ht="33.65" customHeight="1" thickBot="1" x14ac:dyDescent="0.4">
      <c r="B3" s="179" t="s">
        <v>112</v>
      </c>
      <c r="C3" s="180"/>
      <c r="D3" s="180"/>
      <c r="E3" s="180"/>
      <c r="F3" s="181"/>
    </row>
    <row r="4" spans="1:7" ht="11.25" customHeight="1" thickBot="1" x14ac:dyDescent="0.4">
      <c r="B4" s="7"/>
    </row>
    <row r="5" spans="1:7" ht="65.25" customHeight="1" thickBot="1" x14ac:dyDescent="0.4">
      <c r="B5" s="182" t="s">
        <v>95</v>
      </c>
      <c r="C5" s="183"/>
      <c r="D5" s="183"/>
      <c r="E5" s="183"/>
      <c r="F5" s="184"/>
      <c r="G5" s="6"/>
    </row>
    <row r="6" spans="1:7" s="8" customFormat="1" ht="11.25" customHeight="1" thickBot="1" x14ac:dyDescent="0.4">
      <c r="B6" s="7"/>
      <c r="G6" s="9"/>
    </row>
    <row r="7" spans="1:7" ht="90.65" customHeight="1" thickBot="1" x14ac:dyDescent="0.4">
      <c r="B7" s="185" t="s">
        <v>90</v>
      </c>
      <c r="C7" s="186"/>
      <c r="D7" s="186"/>
      <c r="E7" s="186"/>
      <c r="F7" s="187"/>
      <c r="G7" s="6"/>
    </row>
    <row r="8" spans="1:7" s="8" customFormat="1" ht="10.5" customHeight="1" x14ac:dyDescent="0.35">
      <c r="B8" s="7"/>
      <c r="G8" s="9"/>
    </row>
    <row r="9" spans="1:7" ht="19.899999999999999" customHeight="1" x14ac:dyDescent="0.35">
      <c r="B9" s="171" t="s">
        <v>84</v>
      </c>
      <c r="C9" s="171"/>
      <c r="D9" s="171"/>
      <c r="E9" s="171"/>
      <c r="F9" s="171"/>
      <c r="G9" s="6"/>
    </row>
    <row r="10" spans="1:7" ht="17.5" customHeight="1" x14ac:dyDescent="0.35">
      <c r="B10" s="173" t="s">
        <v>82</v>
      </c>
      <c r="C10" s="173"/>
      <c r="D10" s="173"/>
      <c r="E10" s="173"/>
      <c r="F10" s="173"/>
    </row>
    <row r="11" spans="1:7" ht="16.149999999999999" customHeight="1" x14ac:dyDescent="0.35">
      <c r="B11" s="188" t="s">
        <v>10</v>
      </c>
      <c r="C11" s="188"/>
      <c r="D11" s="188"/>
      <c r="E11" s="188"/>
      <c r="F11" s="188"/>
    </row>
    <row r="12" spans="1:7" ht="12" customHeight="1" x14ac:dyDescent="0.35"/>
    <row r="13" spans="1:7" x14ac:dyDescent="0.35">
      <c r="B13" s="22" t="s">
        <v>11</v>
      </c>
    </row>
    <row r="14" spans="1:7" ht="18" customHeight="1" thickBot="1" x14ac:dyDescent="0.4">
      <c r="A14" s="21" t="s">
        <v>45</v>
      </c>
      <c r="B14" s="173" t="s">
        <v>116</v>
      </c>
      <c r="C14" s="173"/>
      <c r="D14" s="173"/>
      <c r="E14" s="173"/>
      <c r="F14" s="173"/>
    </row>
    <row r="15" spans="1:7" ht="16" thickBot="1" x14ac:dyDescent="0.4">
      <c r="B15" s="64">
        <v>953262</v>
      </c>
    </row>
    <row r="16" spans="1:7" ht="21" customHeight="1" x14ac:dyDescent="0.35">
      <c r="B16" s="57" t="s">
        <v>97</v>
      </c>
    </row>
    <row r="17" spans="1:6" ht="53.25" customHeight="1" x14ac:dyDescent="0.35">
      <c r="A17" s="21" t="s">
        <v>46</v>
      </c>
      <c r="B17" s="171" t="s">
        <v>115</v>
      </c>
      <c r="C17" s="172"/>
      <c r="D17" s="172"/>
      <c r="E17" s="172"/>
      <c r="F17" s="172"/>
    </row>
    <row r="18" spans="1:6" ht="15.65" customHeight="1" thickBot="1" x14ac:dyDescent="0.4">
      <c r="A18" s="21" t="s">
        <v>57</v>
      </c>
      <c r="B18" s="25" t="s">
        <v>113</v>
      </c>
      <c r="C18" s="2"/>
      <c r="D18" s="2"/>
      <c r="E18" s="2"/>
      <c r="F18" s="2"/>
    </row>
    <row r="19" spans="1:6" ht="15.5" x14ac:dyDescent="0.35">
      <c r="B19" s="174" t="s">
        <v>19</v>
      </c>
      <c r="C19" s="47" t="s">
        <v>114</v>
      </c>
      <c r="D19" s="38" t="s">
        <v>21</v>
      </c>
      <c r="E19" s="167" t="s">
        <v>23</v>
      </c>
      <c r="F19" s="168"/>
    </row>
    <row r="20" spans="1:6" ht="16" thickBot="1" x14ac:dyDescent="0.4">
      <c r="B20" s="175"/>
      <c r="C20" s="63" t="s">
        <v>20</v>
      </c>
      <c r="D20" s="39" t="s">
        <v>22</v>
      </c>
      <c r="E20" s="169"/>
      <c r="F20" s="170"/>
    </row>
    <row r="21" spans="1:6" ht="15" thickBot="1" x14ac:dyDescent="0.4">
      <c r="B21" s="74" t="s">
        <v>24</v>
      </c>
      <c r="C21" s="79">
        <v>2100</v>
      </c>
      <c r="D21" s="65">
        <v>663496</v>
      </c>
      <c r="E21" s="177" t="s">
        <v>188</v>
      </c>
      <c r="F21" s="178"/>
    </row>
    <row r="22" spans="1:6" ht="15.5" thickTop="1" thickBot="1" x14ac:dyDescent="0.4">
      <c r="B22" s="75" t="s">
        <v>25</v>
      </c>
      <c r="C22" s="79">
        <v>2500</v>
      </c>
      <c r="D22" s="66">
        <v>3528</v>
      </c>
      <c r="E22" s="163" t="s">
        <v>188</v>
      </c>
      <c r="F22" s="164"/>
    </row>
    <row r="23" spans="1:6" ht="15" thickTop="1" x14ac:dyDescent="0.35">
      <c r="B23" s="76" t="s">
        <v>26</v>
      </c>
      <c r="C23" s="79">
        <v>1159</v>
      </c>
      <c r="D23" s="66">
        <v>187325</v>
      </c>
      <c r="E23" s="163" t="s">
        <v>188</v>
      </c>
      <c r="F23" s="164"/>
    </row>
    <row r="24" spans="1:6" x14ac:dyDescent="0.35">
      <c r="B24" s="76" t="s">
        <v>27</v>
      </c>
      <c r="C24" s="79">
        <v>198222</v>
      </c>
      <c r="D24" s="66">
        <v>87833</v>
      </c>
      <c r="E24" s="163" t="s">
        <v>189</v>
      </c>
      <c r="F24" s="164"/>
    </row>
    <row r="25" spans="1:6" x14ac:dyDescent="0.35">
      <c r="B25" s="76" t="s">
        <v>28</v>
      </c>
      <c r="C25" s="79">
        <v>12100</v>
      </c>
      <c r="D25" s="66">
        <f>1163+3342+2000+3289</f>
        <v>9794</v>
      </c>
      <c r="E25" s="163" t="s">
        <v>189</v>
      </c>
      <c r="F25" s="164"/>
    </row>
    <row r="26" spans="1:6" x14ac:dyDescent="0.35">
      <c r="B26" s="76" t="s">
        <v>29</v>
      </c>
      <c r="C26" s="79">
        <v>179123</v>
      </c>
      <c r="D26" s="66">
        <v>0</v>
      </c>
      <c r="E26" s="163"/>
      <c r="F26" s="164"/>
    </row>
    <row r="27" spans="1:6" x14ac:dyDescent="0.35">
      <c r="B27" s="76" t="s">
        <v>30</v>
      </c>
      <c r="C27" s="79">
        <v>10523</v>
      </c>
      <c r="D27" s="66">
        <v>1286</v>
      </c>
      <c r="E27" s="163" t="s">
        <v>190</v>
      </c>
      <c r="F27" s="164"/>
    </row>
    <row r="28" spans="1:6" ht="15.75" customHeight="1" thickBot="1" x14ac:dyDescent="0.4">
      <c r="B28" s="77" t="s">
        <v>31</v>
      </c>
      <c r="C28" s="78">
        <v>405727</v>
      </c>
      <c r="D28" s="67">
        <f>SUM(D21:D27)</f>
        <v>953262</v>
      </c>
      <c r="E28" s="165" t="str">
        <f>IF((C28*1.5)&gt;=D28,"Match does not meet requirement","Meets match requirement")</f>
        <v>Meets match requirement</v>
      </c>
      <c r="F28" s="166"/>
    </row>
    <row r="29" spans="1:6" ht="16.899999999999999" customHeight="1" x14ac:dyDescent="0.35"/>
    <row r="30" spans="1:6" ht="22.9" customHeight="1" x14ac:dyDescent="0.35"/>
    <row r="31" spans="1:6" ht="22.9" customHeight="1" x14ac:dyDescent="0.35"/>
    <row r="33" spans="1:7" x14ac:dyDescent="0.35">
      <c r="B33" s="23" t="s">
        <v>83</v>
      </c>
      <c r="C33" s="24"/>
      <c r="D33" s="24"/>
      <c r="E33" s="24"/>
      <c r="F33" s="24"/>
    </row>
    <row r="34" spans="1:7" ht="15" thickBot="1" x14ac:dyDescent="0.4">
      <c r="B34" s="23"/>
      <c r="C34" s="24"/>
      <c r="D34" s="24"/>
      <c r="E34" s="24"/>
      <c r="F34" s="24"/>
    </row>
    <row r="35" spans="1:7" x14ac:dyDescent="0.35">
      <c r="B35" s="54" t="s">
        <v>32</v>
      </c>
      <c r="C35" s="43" t="s">
        <v>34</v>
      </c>
      <c r="D35" s="54" t="s">
        <v>36</v>
      </c>
      <c r="E35" s="54" t="s">
        <v>37</v>
      </c>
      <c r="F35" s="45" t="s">
        <v>38</v>
      </c>
    </row>
    <row r="36" spans="1:7" ht="15" thickBot="1" x14ac:dyDescent="0.4">
      <c r="B36" s="55" t="s">
        <v>33</v>
      </c>
      <c r="C36" s="44" t="s">
        <v>35</v>
      </c>
      <c r="D36" s="55" t="s">
        <v>35</v>
      </c>
      <c r="E36" s="55" t="s">
        <v>35</v>
      </c>
      <c r="F36" s="46"/>
    </row>
    <row r="37" spans="1:7" x14ac:dyDescent="0.35">
      <c r="B37" s="40" t="s">
        <v>39</v>
      </c>
      <c r="C37" s="68">
        <v>667994</v>
      </c>
      <c r="D37" s="69">
        <v>667994</v>
      </c>
      <c r="E37" s="68">
        <v>667994</v>
      </c>
      <c r="F37" s="40" t="s">
        <v>188</v>
      </c>
    </row>
    <row r="38" spans="1:7" x14ac:dyDescent="0.35">
      <c r="B38" s="41" t="s">
        <v>25</v>
      </c>
      <c r="C38" s="70">
        <v>3528</v>
      </c>
      <c r="D38" s="71">
        <v>3528</v>
      </c>
      <c r="E38" s="70">
        <v>3528</v>
      </c>
      <c r="F38" s="41" t="s">
        <v>188</v>
      </c>
    </row>
    <row r="39" spans="1:7" x14ac:dyDescent="0.35">
      <c r="B39" s="41" t="s">
        <v>26</v>
      </c>
      <c r="C39" s="70">
        <f>200618+12358</f>
        <v>212976</v>
      </c>
      <c r="D39" s="71">
        <f>212976+12358</f>
        <v>225334</v>
      </c>
      <c r="E39" s="70">
        <f>225334+12358</f>
        <v>237692</v>
      </c>
      <c r="F39" s="41" t="s">
        <v>188</v>
      </c>
    </row>
    <row r="40" spans="1:7" ht="29" x14ac:dyDescent="0.35">
      <c r="B40" s="41" t="s">
        <v>27</v>
      </c>
      <c r="C40" s="70">
        <v>87833</v>
      </c>
      <c r="D40" s="71">
        <v>87833</v>
      </c>
      <c r="E40" s="70">
        <v>87833</v>
      </c>
      <c r="F40" s="41" t="s">
        <v>189</v>
      </c>
    </row>
    <row r="41" spans="1:7" ht="29" x14ac:dyDescent="0.35">
      <c r="B41" s="41" t="s">
        <v>28</v>
      </c>
      <c r="C41" s="70">
        <v>9794</v>
      </c>
      <c r="D41" s="71">
        <v>9794</v>
      </c>
      <c r="E41" s="70">
        <v>9794</v>
      </c>
      <c r="F41" s="41" t="s">
        <v>189</v>
      </c>
    </row>
    <row r="42" spans="1:7" x14ac:dyDescent="0.35">
      <c r="B42" s="41" t="s">
        <v>29</v>
      </c>
      <c r="C42" s="70"/>
      <c r="D42" s="71"/>
      <c r="E42" s="70"/>
      <c r="F42" s="41"/>
    </row>
    <row r="43" spans="1:7" x14ac:dyDescent="0.35">
      <c r="B43" s="41" t="s">
        <v>30</v>
      </c>
      <c r="C43" s="70">
        <v>1286</v>
      </c>
      <c r="D43" s="71">
        <v>1286</v>
      </c>
      <c r="E43" s="70">
        <v>1286</v>
      </c>
      <c r="F43" s="41" t="s">
        <v>190</v>
      </c>
    </row>
    <row r="44" spans="1:7" ht="15" thickBot="1" x14ac:dyDescent="0.4">
      <c r="A44" s="21"/>
      <c r="B44" s="42" t="s">
        <v>31</v>
      </c>
      <c r="C44" s="72">
        <f>SUM(C37:C43)</f>
        <v>983411</v>
      </c>
      <c r="D44" s="73">
        <f>SUM(D37:D43)</f>
        <v>995769</v>
      </c>
      <c r="E44" s="72">
        <f>SUM(E37:E43)</f>
        <v>1008127</v>
      </c>
      <c r="F44" s="42"/>
      <c r="G44" s="19"/>
    </row>
    <row r="45" spans="1:7" x14ac:dyDescent="0.35">
      <c r="A45" s="21"/>
      <c r="G45" s="10"/>
    </row>
    <row r="46" spans="1:7" x14ac:dyDescent="0.35">
      <c r="G46" s="10"/>
    </row>
    <row r="47" spans="1:7" x14ac:dyDescent="0.35">
      <c r="G47" s="17"/>
    </row>
    <row r="48" spans="1:7" x14ac:dyDescent="0.35">
      <c r="G48" s="17"/>
    </row>
    <row r="49" spans="2:7" x14ac:dyDescent="0.35">
      <c r="G49" s="17"/>
    </row>
    <row r="50" spans="2:7" x14ac:dyDescent="0.35">
      <c r="G50" s="17"/>
    </row>
    <row r="51" spans="2:7" x14ac:dyDescent="0.35">
      <c r="G51" s="17"/>
    </row>
    <row r="52" spans="2:7" x14ac:dyDescent="0.35">
      <c r="G52" s="17"/>
    </row>
    <row r="53" spans="2:7" x14ac:dyDescent="0.35">
      <c r="G53" s="17"/>
    </row>
    <row r="54" spans="2:7" x14ac:dyDescent="0.35">
      <c r="G54" s="18"/>
    </row>
    <row r="55" spans="2:7" ht="15.5" x14ac:dyDescent="0.35">
      <c r="B55" s="6"/>
    </row>
  </sheetData>
  <mergeCells count="19">
    <mergeCell ref="B17:F17"/>
    <mergeCell ref="B14:F14"/>
    <mergeCell ref="B19:B20"/>
    <mergeCell ref="E23:F23"/>
    <mergeCell ref="A1:F1"/>
    <mergeCell ref="E21:F21"/>
    <mergeCell ref="E22:F22"/>
    <mergeCell ref="B3:F3"/>
    <mergeCell ref="B5:F5"/>
    <mergeCell ref="B7:F7"/>
    <mergeCell ref="B9:F9"/>
    <mergeCell ref="B10:F10"/>
    <mergeCell ref="B11:F11"/>
    <mergeCell ref="E27:F27"/>
    <mergeCell ref="E28:F28"/>
    <mergeCell ref="E19:F20"/>
    <mergeCell ref="E25:F25"/>
    <mergeCell ref="E26:F26"/>
    <mergeCell ref="E24:F24"/>
  </mergeCells>
  <pageMargins left="0.7" right="0.7" top="0.75" bottom="0.75" header="0.3" footer="0.3"/>
  <pageSetup scale="77" fitToHeight="0" orientation="landscape" r:id="rId1"/>
  <headerFooter>
    <oddHeader>&amp;CCareer Technical Education Incentive Grant
Annual Progress Report</oddHeader>
    <oddFooter xml:space="preserve">&amp;LRev 10/16&amp;RRenewal &amp;P  </oddFooter>
  </headerFooter>
  <ignoredErrors>
    <ignoredError sqref="A14" numberStoredAsText="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Normal="100" workbookViewId="0">
      <selection activeCell="B26" sqref="B26"/>
    </sheetView>
  </sheetViews>
  <sheetFormatPr defaultRowHeight="14.5" x14ac:dyDescent="0.35"/>
  <cols>
    <col min="1" max="1" width="13.1796875" customWidth="1"/>
    <col min="2" max="2" width="63.1796875" customWidth="1"/>
    <col min="3" max="3" width="11.7265625" customWidth="1"/>
  </cols>
  <sheetData>
    <row r="1" spans="1:8" ht="15.5" x14ac:dyDescent="0.35">
      <c r="A1" s="143" t="s">
        <v>85</v>
      </c>
      <c r="B1" s="143"/>
      <c r="C1" s="143"/>
    </row>
    <row r="2" spans="1:8" x14ac:dyDescent="0.35">
      <c r="B2" s="5"/>
      <c r="C2" s="5"/>
      <c r="D2" s="5"/>
      <c r="E2" s="5"/>
      <c r="F2" s="5"/>
      <c r="G2" s="5"/>
    </row>
    <row r="3" spans="1:8" ht="29" x14ac:dyDescent="0.35">
      <c r="B3" s="4" t="s">
        <v>86</v>
      </c>
      <c r="C3" s="5"/>
      <c r="D3" s="5"/>
      <c r="E3" s="5"/>
      <c r="F3" s="5"/>
      <c r="G3" s="5"/>
      <c r="H3" s="5"/>
    </row>
    <row r="5" spans="1:8" ht="16.5" customHeight="1" x14ac:dyDescent="0.35">
      <c r="A5" s="21" t="s">
        <v>45</v>
      </c>
      <c r="B5" s="13" t="s">
        <v>14</v>
      </c>
      <c r="C5" s="4"/>
      <c r="D5" s="4"/>
      <c r="E5" s="4"/>
      <c r="F5" s="4"/>
      <c r="G5" s="4"/>
      <c r="H5" s="4"/>
    </row>
    <row r="6" spans="1:8" x14ac:dyDescent="0.35">
      <c r="B6" s="15" t="s">
        <v>87</v>
      </c>
    </row>
    <row r="7" spans="1:8" x14ac:dyDescent="0.35">
      <c r="B7" s="12"/>
    </row>
    <row r="8" spans="1:8" ht="15" customHeight="1" x14ac:dyDescent="0.35">
      <c r="A8" s="21" t="s">
        <v>46</v>
      </c>
      <c r="B8" s="5" t="s">
        <v>15</v>
      </c>
      <c r="C8" s="5"/>
      <c r="D8" s="5"/>
      <c r="E8" s="5"/>
      <c r="F8" s="5"/>
      <c r="G8" s="5"/>
      <c r="H8" s="5"/>
    </row>
    <row r="9" spans="1:8" x14ac:dyDescent="0.35">
      <c r="B9" s="14" t="s">
        <v>13</v>
      </c>
    </row>
    <row r="11" spans="1:8" x14ac:dyDescent="0.35">
      <c r="A11" s="21" t="s">
        <v>47</v>
      </c>
      <c r="B11" t="s">
        <v>16</v>
      </c>
    </row>
    <row r="12" spans="1:8" x14ac:dyDescent="0.35">
      <c r="B12" s="14" t="s">
        <v>17</v>
      </c>
    </row>
    <row r="13" spans="1:8" ht="15.5" x14ac:dyDescent="0.35">
      <c r="B13" s="11"/>
    </row>
    <row r="14" spans="1:8" x14ac:dyDescent="0.35">
      <c r="A14" s="21" t="s">
        <v>48</v>
      </c>
      <c r="B14" s="16" t="s">
        <v>18</v>
      </c>
    </row>
    <row r="15" spans="1:8" x14ac:dyDescent="0.35">
      <c r="B15" s="12" t="s">
        <v>88</v>
      </c>
    </row>
    <row r="18" spans="2:2" ht="95.25" customHeight="1" x14ac:dyDescent="0.35">
      <c r="B18" s="53" t="s">
        <v>40</v>
      </c>
    </row>
    <row r="19" spans="2:2" ht="15.5" x14ac:dyDescent="0.35">
      <c r="B19" s="52"/>
    </row>
    <row r="20" spans="2:2" x14ac:dyDescent="0.35">
      <c r="B20" s="1" t="s">
        <v>41</v>
      </c>
    </row>
    <row r="21" spans="2:2" ht="16.5" customHeight="1" x14ac:dyDescent="0.35">
      <c r="B21" s="1" t="s">
        <v>191</v>
      </c>
    </row>
    <row r="22" spans="2:2" x14ac:dyDescent="0.35">
      <c r="B22" s="1" t="s">
        <v>42</v>
      </c>
    </row>
    <row r="23" spans="2:2" x14ac:dyDescent="0.35">
      <c r="B23" s="1" t="s">
        <v>191</v>
      </c>
    </row>
  </sheetData>
  <mergeCells count="1">
    <mergeCell ref="A1:C1"/>
  </mergeCells>
  <hyperlinks>
    <hyperlink ref="B6" r:id="rId1"/>
    <hyperlink ref="B12" r:id="rId2"/>
    <hyperlink ref="B9" r:id="rId3"/>
    <hyperlink ref="B15" r:id="rId4"/>
  </hyperlinks>
  <pageMargins left="0.7" right="0.7" top="0.75" bottom="0.75" header="0.3" footer="0.3"/>
  <pageSetup orientation="portrait" r:id="rId5"/>
  <headerFooter>
    <oddHeader>&amp;CCareer Technical Education Incentive Grant
Annual Progress Report</oddHeader>
    <oddFooter>&amp;LRev 10/16&amp;RAssurances &amp;P</oddFooter>
  </headerFooter>
  <ignoredErrors>
    <ignoredError sqref="A5 A8 A11 A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 Instructions</vt:lpstr>
      <vt:lpstr>2. CTEIG APR Cover Sheet</vt:lpstr>
      <vt:lpstr>3. CTE Program Requirements </vt:lpstr>
      <vt:lpstr>CTE Industry Partnerships</vt:lpstr>
      <vt:lpstr>5. Technical Asst Contacts</vt:lpstr>
      <vt:lpstr>6. Round 2 CTEIG Renewal App</vt:lpstr>
      <vt:lpstr>7. Assurances &amp; Supt Sign Off</vt:lpstr>
      <vt:lpstr>'CTE Industry Partnerships'!Print_Area</vt:lpstr>
    </vt:vector>
  </TitlesOfParts>
  <Company>CA Department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Linda Greer</dc:creator>
  <cp:lastModifiedBy>Rich&amp;Jen</cp:lastModifiedBy>
  <cp:lastPrinted>2016-11-16T19:35:09Z</cp:lastPrinted>
  <dcterms:created xsi:type="dcterms:W3CDTF">2016-02-25T21:59:45Z</dcterms:created>
  <dcterms:modified xsi:type="dcterms:W3CDTF">2017-01-31T17:30:21Z</dcterms:modified>
</cp:coreProperties>
</file>