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n\OneDrive\John\Rotary\2016, Rotary Year\Events\2016 Cork &amp; Cap Benefit\"/>
    </mc:Choice>
  </mc:AlternateContent>
  <bookViews>
    <workbookView xWindow="0" yWindow="0" windowWidth="15360" windowHeight="8184"/>
  </bookViews>
  <sheets>
    <sheet name="Sponsor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9" i="1" l="1"/>
  <c r="F59" i="1"/>
  <c r="K31" i="1" l="1"/>
</calcChain>
</file>

<file path=xl/sharedStrings.xml><?xml version="1.0" encoding="utf-8"?>
<sst xmlns="http://schemas.openxmlformats.org/spreadsheetml/2006/main" count="240" uniqueCount="191">
  <si>
    <t>Art &amp; Susan Everett</t>
  </si>
  <si>
    <t>California Meridian Insurance</t>
  </si>
  <si>
    <t>Idler's Home</t>
  </si>
  <si>
    <t>Farm Credit West</t>
  </si>
  <si>
    <t>The Yellow Rose Inn</t>
  </si>
  <si>
    <t>Coast Hills Credit Union</t>
  </si>
  <si>
    <t>Halter Ranch Vineyard</t>
  </si>
  <si>
    <t>Hollenbeck Consulting</t>
  </si>
  <si>
    <t>Pear Valley Vineyard</t>
  </si>
  <si>
    <t>Perfector Scientific</t>
  </si>
  <si>
    <t>Pomar Junction Vineyard &amp; Winery</t>
  </si>
  <si>
    <t>Richard Chafin, CPA</t>
  </si>
  <si>
    <t>Starna Cells, Inc.</t>
  </si>
  <si>
    <t>Access Publishing</t>
  </si>
  <si>
    <t>Bon Niche Cellars</t>
  </si>
  <si>
    <t>Cherent Ranch Studio Theater</t>
  </si>
  <si>
    <t>Semmes &amp; Co. Builders, Inc.</t>
  </si>
  <si>
    <t>Atascadero Traffic Safety</t>
  </si>
  <si>
    <t>Atascadero News</t>
  </si>
  <si>
    <t>Atascadero 76</t>
  </si>
  <si>
    <t>Best Western Plus Colony Inn</t>
  </si>
  <si>
    <t>Diamond Pacific Lumber Co.</t>
  </si>
  <si>
    <t>Dimitri Dritsas- Heritage Oaks Bank</t>
  </si>
  <si>
    <t>El Camino Wine Storage</t>
  </si>
  <si>
    <t>John Donovan - State Farm Insurance</t>
  </si>
  <si>
    <t>Kelly's Casuals</t>
  </si>
  <si>
    <t>Kinetix PT</t>
  </si>
  <si>
    <t>The UPS Store</t>
  </si>
  <si>
    <t>Tom Zirk</t>
  </si>
  <si>
    <t>Vista Del Ray Vineyards</t>
  </si>
  <si>
    <t>Weathers Investments</t>
  </si>
  <si>
    <t>Phone</t>
  </si>
  <si>
    <t>Dave King</t>
  </si>
  <si>
    <t>3 certs for 2 bottles of wine</t>
  </si>
  <si>
    <t>Michelle Schere-Robles</t>
  </si>
  <si>
    <t>226-9455 x 10</t>
  </si>
  <si>
    <t>1 case wine, 1 magnum</t>
  </si>
  <si>
    <t>Don Idler</t>
  </si>
  <si>
    <t>51 bottle wine refrigerator</t>
  </si>
  <si>
    <t>Atascadero Pet Hospital &amp; Emergency Center</t>
  </si>
  <si>
    <t>Kathleen Maas</t>
  </si>
  <si>
    <t>237-2861</t>
  </si>
  <si>
    <t>2 cases wine</t>
  </si>
  <si>
    <t>Matt Merrill</t>
  </si>
  <si>
    <t>391-3076</t>
  </si>
  <si>
    <t>1 case wine, group tasting for 10</t>
  </si>
  <si>
    <t>Marty</t>
  </si>
  <si>
    <t>466-1444</t>
  </si>
  <si>
    <t>4-months wine storage</t>
  </si>
  <si>
    <t>Brent Keast</t>
  </si>
  <si>
    <t>460-0495</t>
  </si>
  <si>
    <t>24-seat private movie screening</t>
  </si>
  <si>
    <t>Ross Tenhaeff</t>
  </si>
  <si>
    <t>423-5617</t>
  </si>
  <si>
    <t>4 cases wine</t>
  </si>
  <si>
    <t>email</t>
  </si>
  <si>
    <t>Ross.Tenhaeff@farmcreditwest.com</t>
  </si>
  <si>
    <t>bkeast1@earthlink.net</t>
  </si>
  <si>
    <t>mmerrill@pomarjunction.com</t>
  </si>
  <si>
    <t>kathleen@pearvalley.com</t>
  </si>
  <si>
    <t>238-6020</t>
  </si>
  <si>
    <t>don@idlershome.com</t>
  </si>
  <si>
    <t>michelle@halterranch.com</t>
  </si>
  <si>
    <t>Tom Moore</t>
  </si>
  <si>
    <t>801-1469</t>
  </si>
  <si>
    <t>tomm@semmesco.com</t>
  </si>
  <si>
    <t>1 case wine</t>
  </si>
  <si>
    <t>Ancient Peaks Winery</t>
  </si>
  <si>
    <t>Doug Filipponi</t>
  </si>
  <si>
    <t>doug@ftdrilling.com</t>
  </si>
  <si>
    <t>Central Coast Oral Surgery</t>
  </si>
  <si>
    <t>Anna Hoest</t>
  </si>
  <si>
    <t>239-2120</t>
  </si>
  <si>
    <t>ccomshr@gmail.com</t>
  </si>
  <si>
    <t>cash</t>
  </si>
  <si>
    <t>Kelly</t>
  </si>
  <si>
    <t>461-1800</t>
  </si>
  <si>
    <t>2 gift certs</t>
  </si>
  <si>
    <t>Ken Johnston</t>
  </si>
  <si>
    <t>610-7186</t>
  </si>
  <si>
    <t>ken@associatedtrafficsafety.com</t>
  </si>
  <si>
    <t>Ted Jacobson</t>
  </si>
  <si>
    <t>1-week Shaver Lake vacation rental</t>
  </si>
  <si>
    <t>Art Everett</t>
  </si>
  <si>
    <t>466-7474</t>
  </si>
  <si>
    <t>1-week Mazatlan vacation rental</t>
  </si>
  <si>
    <t>Dick Chafin</t>
  </si>
  <si>
    <t>Ryun McCrory</t>
  </si>
  <si>
    <t>ryunm@coasthills.coop</t>
  </si>
  <si>
    <t>Amy Brancort</t>
  </si>
  <si>
    <t>966-8497</t>
  </si>
  <si>
    <t>info@perfector.com</t>
  </si>
  <si>
    <t>Beth Brenan</t>
  </si>
  <si>
    <t>publishing services</t>
  </si>
  <si>
    <t>Dr. Aaron Schechter</t>
  </si>
  <si>
    <t>466-3880</t>
  </si>
  <si>
    <t>office@apetcenter.com</t>
  </si>
  <si>
    <t>John Hollenbeck</t>
  </si>
  <si>
    <t>458-7268</t>
  </si>
  <si>
    <t>johnhollenbeckpe@gmail.com</t>
  </si>
  <si>
    <t>Janet Young</t>
  </si>
  <si>
    <t>466-9015</t>
  </si>
  <si>
    <t>store1825@theupsstore.com</t>
  </si>
  <si>
    <t>466-2585</t>
  </si>
  <si>
    <t>John Donovan</t>
  </si>
  <si>
    <t>466-7744</t>
  </si>
  <si>
    <t>john.donovan@qput@statefarm.com</t>
  </si>
  <si>
    <t>JP Patel</t>
  </si>
  <si>
    <t>391-0151</t>
  </si>
  <si>
    <t>jppatel62@yahoo.com</t>
  </si>
  <si>
    <t>Steve Hodgsan</t>
  </si>
  <si>
    <t>286-4794</t>
  </si>
  <si>
    <t>stvhodgson@gmail.com</t>
  </si>
  <si>
    <t>Dimitri Dritsas</t>
  </si>
  <si>
    <t>369-5149</t>
  </si>
  <si>
    <t>ddritsas@heritageoaksbank.com</t>
  </si>
  <si>
    <t>Don Giessinger</t>
  </si>
  <si>
    <t>466-6042</t>
  </si>
  <si>
    <t>atascadero76@aol.com</t>
  </si>
  <si>
    <t>cash + 10 car washes</t>
  </si>
  <si>
    <t>Ken Weathers</t>
  </si>
  <si>
    <t>462-8343</t>
  </si>
  <si>
    <t>kennethweathers@gmail.com</t>
  </si>
  <si>
    <t>tomzirk@americanmover.com</t>
  </si>
  <si>
    <t>Alexander's Contract Services</t>
  </si>
  <si>
    <t>Tim Alexander</t>
  </si>
  <si>
    <t>Rob Davis Backhoe</t>
  </si>
  <si>
    <t>Rob Davis</t>
  </si>
  <si>
    <t>3 cases wine</t>
  </si>
  <si>
    <t>Corix Water Products, Inc</t>
  </si>
  <si>
    <t>Dunbar Brewing</t>
  </si>
  <si>
    <t>Central Coast Brewing</t>
  </si>
  <si>
    <t>Barrelhouse Brewing</t>
  </si>
  <si>
    <t>Pianetta Vineyard</t>
  </si>
  <si>
    <t>Bang the Drum Brewing</t>
  </si>
  <si>
    <t>Firestone</t>
  </si>
  <si>
    <t>Paso Brewing</t>
  </si>
  <si>
    <t>Santa Maria Brewing</t>
  </si>
  <si>
    <t>Pacific Beverage</t>
  </si>
  <si>
    <t>Metro Brewing</t>
  </si>
  <si>
    <t>Tin Cup Cider</t>
  </si>
  <si>
    <t>Tent City</t>
  </si>
  <si>
    <t>Bristols Cider House</t>
  </si>
  <si>
    <t>George Patterson</t>
  </si>
  <si>
    <t>2017 Cork &amp; Cap Benefit Potential Sponsors</t>
  </si>
  <si>
    <t>Name</t>
  </si>
  <si>
    <t>2016 Donation</t>
  </si>
  <si>
    <t>Sponsor Contact</t>
  </si>
  <si>
    <t>Rotary Contact</t>
  </si>
  <si>
    <t>John Neil</t>
  </si>
  <si>
    <t>Ryan Amborn</t>
  </si>
  <si>
    <t>Caleb Davis</t>
  </si>
  <si>
    <t>Steve Hodgson</t>
  </si>
  <si>
    <t>Yes</t>
  </si>
  <si>
    <t>Confirmed
Sponsor?</t>
  </si>
  <si>
    <t>Donation
Received?</t>
  </si>
  <si>
    <t>2016
Est Value</t>
  </si>
  <si>
    <t>Central Coast Distributing</t>
  </si>
  <si>
    <t>Libertine Rrewery</t>
  </si>
  <si>
    <t/>
  </si>
  <si>
    <t>548-2337</t>
  </si>
  <si>
    <t>439-4200</t>
  </si>
  <si>
    <t>225-5911</t>
  </si>
  <si>
    <t>438-4251</t>
  </si>
  <si>
    <t>296-1128</t>
  </si>
  <si>
    <t>242-8372</t>
  </si>
  <si>
    <t>226-9890</t>
  </si>
  <si>
    <t>461-3458</t>
  </si>
  <si>
    <t>365-7045</t>
  </si>
  <si>
    <t>286-7798</t>
  </si>
  <si>
    <t>400-5293</t>
  </si>
  <si>
    <t>466-3400</t>
  </si>
  <si>
    <t>783-2739</t>
  </si>
  <si>
    <t>922-2108</t>
  </si>
  <si>
    <t>733-7600</t>
  </si>
  <si>
    <t>434-4800</t>
  </si>
  <si>
    <t>235-3818</t>
  </si>
  <si>
    <t>438-5766</t>
  </si>
  <si>
    <t>226-4005</t>
  </si>
  <si>
    <t>466-5616</t>
  </si>
  <si>
    <t>466-6912</t>
  </si>
  <si>
    <t>925-1555</t>
  </si>
  <si>
    <t>460-6454</t>
  </si>
  <si>
    <t>237-2440</t>
  </si>
  <si>
    <t>467-2138</t>
  </si>
  <si>
    <t>Mike Howe's Automotive</t>
  </si>
  <si>
    <t>466-6120</t>
  </si>
  <si>
    <t>2017 Donation</t>
  </si>
  <si>
    <t>2017
Est Value</t>
  </si>
  <si>
    <t>request sent 10/31/2016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</si>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</sst>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6" x14ac:knownFonts="1">
    <font>
      <sz val="10"/>
      <color theme="1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Calibri"/>
      <family val="2"/>
    </font>
    <font>
      <b/>
      <u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double">
        <color theme="4" tint="0.39994506668294322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/>
    <xf numFmtId="164" fontId="2" fillId="0" borderId="0" xfId="0" applyNumberFormat="1" applyFont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3" borderId="2" xfId="0" applyFont="1" applyFill="1" applyBorder="1"/>
    <xf numFmtId="164" fontId="0" fillId="3" borderId="2" xfId="0" applyNumberFormat="1" applyFont="1" applyFill="1" applyBorder="1"/>
    <xf numFmtId="0" fontId="0" fillId="3" borderId="2" xfId="0" applyFont="1" applyFill="1" applyBorder="1" applyAlignment="1">
      <alignment horizontal="center"/>
    </xf>
    <xf numFmtId="0" fontId="0" fillId="0" borderId="2" xfId="0" applyFont="1" applyBorder="1"/>
    <xf numFmtId="164" fontId="0" fillId="0" borderId="2" xfId="0" applyNumberFormat="1" applyFont="1" applyBorder="1"/>
    <xf numFmtId="0" fontId="0" fillId="0" borderId="2" xfId="0" applyFont="1" applyBorder="1" applyAlignment="1">
      <alignment horizontal="center"/>
    </xf>
    <xf numFmtId="0" fontId="3" fillId="3" borderId="2" xfId="1" applyFont="1" applyFill="1" applyBorder="1"/>
    <xf numFmtId="0" fontId="3" fillId="0" borderId="2" xfId="1" applyFont="1" applyBorder="1"/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3">
    <dxf>
      <numFmt numFmtId="164" formatCode="&quot;$&quot;#,##0"/>
    </dxf>
    <dxf>
      <border diagonalUp="0" diagonalDown="0">
        <left style="double">
          <color theme="4" tint="0.39994506668294322"/>
        </left>
        <right/>
        <top/>
        <bottom/>
        <vertical/>
        <horizontal/>
      </border>
    </dxf>
    <dxf>
      <border outline="0">
        <left style="thin">
          <color theme="4" tint="0.39997558519241921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L59" totalsRowShown="0" tableBorderDxfId="2">
  <autoFilter ref="A4:L59"/>
  <tableColumns count="12">
    <tableColumn id="1" name="Name"/>
    <tableColumn id="2" name="Sponsor Contact"/>
    <tableColumn id="3" name="Phone"/>
    <tableColumn id="4" name="email"/>
    <tableColumn id="7" name="2017 Donation"/>
    <tableColumn id="8" name="2017_x000a_Est Value"/>
    <tableColumn id="9" name="Rotary Contact"/>
    <tableColumn id="10" name="Confirmed_x000a_Sponsor?"/>
    <tableColumn id="11" name="Donation_x000a_Received?"/>
    <tableColumn id="12" name="2016 Donation" dataDxfId="1"/>
    <tableColumn id="13" name="2016_x000a_Est Value" dataDxfId="0"/>
    <tableColumn id="5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comshr@gmail.com" TargetMode="External"/><Relationship Id="rId13" Type="http://schemas.openxmlformats.org/officeDocument/2006/relationships/hyperlink" Target="mailto:office@apetcenter.com" TargetMode="External"/><Relationship Id="rId18" Type="http://schemas.openxmlformats.org/officeDocument/2006/relationships/hyperlink" Target="mailto:stvhodgson@gmail.com" TargetMode="External"/><Relationship Id="rId3" Type="http://schemas.openxmlformats.org/officeDocument/2006/relationships/hyperlink" Target="mailto:mmerrill@pomarjunction.com" TargetMode="External"/><Relationship Id="rId21" Type="http://schemas.openxmlformats.org/officeDocument/2006/relationships/hyperlink" Target="mailto:kennethweathers@gmail.com" TargetMode="External"/><Relationship Id="rId7" Type="http://schemas.openxmlformats.org/officeDocument/2006/relationships/hyperlink" Target="mailto:tomm@semmesco.com" TargetMode="External"/><Relationship Id="rId12" Type="http://schemas.openxmlformats.org/officeDocument/2006/relationships/hyperlink" Target="mailto:info@perfector.com" TargetMode="External"/><Relationship Id="rId17" Type="http://schemas.openxmlformats.org/officeDocument/2006/relationships/hyperlink" Target="mailto:jppatel62@yahoo.com" TargetMode="External"/><Relationship Id="rId25" Type="http://schemas.openxmlformats.org/officeDocument/2006/relationships/table" Target="../tables/table1.xml"/><Relationship Id="rId2" Type="http://schemas.openxmlformats.org/officeDocument/2006/relationships/hyperlink" Target="mailto:bkeast1@earthlink.net" TargetMode="External"/><Relationship Id="rId16" Type="http://schemas.openxmlformats.org/officeDocument/2006/relationships/hyperlink" Target="mailto:john.donovan@qput@statefarm.com" TargetMode="External"/><Relationship Id="rId20" Type="http://schemas.openxmlformats.org/officeDocument/2006/relationships/hyperlink" Target="mailto:atascadero76@aol.com" TargetMode="External"/><Relationship Id="rId1" Type="http://schemas.openxmlformats.org/officeDocument/2006/relationships/hyperlink" Target="mailto:Ross.Tenhaeff@farmcreditwest.com" TargetMode="External"/><Relationship Id="rId6" Type="http://schemas.openxmlformats.org/officeDocument/2006/relationships/hyperlink" Target="mailto:michelle@halterranch.com" TargetMode="External"/><Relationship Id="rId11" Type="http://schemas.openxmlformats.org/officeDocument/2006/relationships/hyperlink" Target="mailto:info@perfector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don@idlershome.com" TargetMode="External"/><Relationship Id="rId15" Type="http://schemas.openxmlformats.org/officeDocument/2006/relationships/hyperlink" Target="mailto:store1825@theupsstore.com" TargetMode="External"/><Relationship Id="rId23" Type="http://schemas.openxmlformats.org/officeDocument/2006/relationships/hyperlink" Target="mailto:doug@ftdrilling.com" TargetMode="External"/><Relationship Id="rId10" Type="http://schemas.openxmlformats.org/officeDocument/2006/relationships/hyperlink" Target="mailto:ryunm@coasthills.coop" TargetMode="External"/><Relationship Id="rId19" Type="http://schemas.openxmlformats.org/officeDocument/2006/relationships/hyperlink" Target="mailto:ddritsas@heritageoaksbank.com" TargetMode="External"/><Relationship Id="rId4" Type="http://schemas.openxmlformats.org/officeDocument/2006/relationships/hyperlink" Target="mailto:kathleen@pearvalley.com" TargetMode="External"/><Relationship Id="rId9" Type="http://schemas.openxmlformats.org/officeDocument/2006/relationships/hyperlink" Target="mailto:ken@associatedtrafficsafety.com" TargetMode="External"/><Relationship Id="rId14" Type="http://schemas.openxmlformats.org/officeDocument/2006/relationships/hyperlink" Target="mailto:johnhollenbeckpe@gmail.com" TargetMode="External"/><Relationship Id="rId22" Type="http://schemas.openxmlformats.org/officeDocument/2006/relationships/hyperlink" Target="mailto:tomzirk@americanmo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A14" zoomScale="90" zoomScaleNormal="90" workbookViewId="0">
      <selection activeCell="A14" sqref="A14"/>
    </sheetView>
  </sheetViews>
  <sheetFormatPr defaultRowHeight="13.8" x14ac:dyDescent="0.3"/>
  <cols>
    <col min="1" max="1" width="33" style="4" customWidth="1"/>
    <col min="2" max="2" width="19.6640625" customWidth="1"/>
    <col min="3" max="3" width="11.109375" customWidth="1"/>
    <col min="4" max="4" width="28.44140625" customWidth="1"/>
    <col min="5" max="5" width="16.33203125" style="4" customWidth="1"/>
    <col min="6" max="6" width="14.88671875" style="3" customWidth="1"/>
    <col min="7" max="7" width="15.88671875" customWidth="1"/>
    <col min="8" max="8" width="15.109375" customWidth="1"/>
    <col min="9" max="9" width="8.88671875" customWidth="1"/>
    <col min="10" max="10" width="26.77734375" customWidth="1"/>
    <col min="11" max="11" width="16.33203125" style="3" customWidth="1"/>
    <col min="12" max="12" width="33.21875" customWidth="1"/>
    <col min="13" max="13" width="26.33203125" style="22" customWidth="1"/>
  </cols>
  <sheetData>
    <row r="1" spans="1:12" x14ac:dyDescent="0.3">
      <c r="A1" s="1" t="s">
        <v>144</v>
      </c>
    </row>
    <row r="3" spans="1:12" x14ac:dyDescent="0.3">
      <c r="A3" s="2"/>
    </row>
    <row r="4" spans="1:12" ht="41.4" x14ac:dyDescent="0.3">
      <c r="A4" s="9" t="s">
        <v>145</v>
      </c>
      <c r="B4" s="9" t="s">
        <v>147</v>
      </c>
      <c r="C4" s="9" t="s">
        <v>31</v>
      </c>
      <c r="D4" s="9" t="s">
        <v>55</v>
      </c>
      <c r="E4" s="9" t="s">
        <v>187</v>
      </c>
      <c r="F4" s="10" t="s">
        <v>188</v>
      </c>
      <c r="G4" s="9" t="s">
        <v>148</v>
      </c>
      <c r="H4" s="11" t="s">
        <v>154</v>
      </c>
      <c r="I4" s="11" t="s">
        <v>155</v>
      </c>
      <c r="J4" s="20" t="s">
        <v>146</v>
      </c>
      <c r="K4" s="5" t="s">
        <v>156</v>
      </c>
      <c r="L4" t="s">
        <v>190</v>
      </c>
    </row>
    <row r="5" spans="1:12" x14ac:dyDescent="0.3">
      <c r="A5" s="12" t="s">
        <v>13</v>
      </c>
      <c r="B5" s="12" t="s">
        <v>92</v>
      </c>
      <c r="C5" s="12" t="s">
        <v>166</v>
      </c>
      <c r="D5" s="12"/>
      <c r="E5" s="12"/>
      <c r="F5" s="13"/>
      <c r="G5" s="12" t="s">
        <v>92</v>
      </c>
      <c r="H5" s="14"/>
      <c r="I5" s="14"/>
      <c r="J5" s="21" t="s">
        <v>93</v>
      </c>
      <c r="K5" s="3">
        <v>250</v>
      </c>
    </row>
    <row r="6" spans="1:12" x14ac:dyDescent="0.3">
      <c r="A6" s="15" t="s">
        <v>124</v>
      </c>
      <c r="B6" s="15" t="s">
        <v>125</v>
      </c>
      <c r="C6" s="15" t="s">
        <v>167</v>
      </c>
      <c r="D6" s="15"/>
      <c r="E6" s="15"/>
      <c r="F6" s="16"/>
      <c r="G6" s="15" t="s">
        <v>149</v>
      </c>
      <c r="H6" s="17"/>
      <c r="I6" s="17"/>
      <c r="J6" s="21"/>
    </row>
    <row r="7" spans="1:12" x14ac:dyDescent="0.3">
      <c r="A7" s="12" t="s">
        <v>67</v>
      </c>
      <c r="B7" s="12" t="s">
        <v>68</v>
      </c>
      <c r="C7" s="12" t="s">
        <v>168</v>
      </c>
      <c r="D7" s="18" t="s">
        <v>69</v>
      </c>
      <c r="E7" s="12"/>
      <c r="F7" s="13"/>
      <c r="G7" s="12"/>
      <c r="H7" s="14"/>
      <c r="I7" s="14"/>
      <c r="J7" s="21" t="s">
        <v>128</v>
      </c>
      <c r="K7" s="3">
        <v>750</v>
      </c>
    </row>
    <row r="8" spans="1:12" x14ac:dyDescent="0.3">
      <c r="A8" s="15" t="s">
        <v>0</v>
      </c>
      <c r="B8" s="15" t="s">
        <v>83</v>
      </c>
      <c r="C8" s="15" t="s">
        <v>84</v>
      </c>
      <c r="D8" s="15"/>
      <c r="E8" s="15"/>
      <c r="F8" s="16"/>
      <c r="G8" s="15"/>
      <c r="H8" s="17"/>
      <c r="I8" s="17"/>
      <c r="J8" s="21" t="s">
        <v>85</v>
      </c>
      <c r="K8" s="3">
        <v>1000</v>
      </c>
    </row>
    <row r="9" spans="1:12" x14ac:dyDescent="0.3">
      <c r="A9" s="12" t="s">
        <v>19</v>
      </c>
      <c r="B9" s="12" t="s">
        <v>116</v>
      </c>
      <c r="C9" s="12" t="s">
        <v>117</v>
      </c>
      <c r="D9" s="18" t="s">
        <v>118</v>
      </c>
      <c r="E9" s="12"/>
      <c r="F9" s="13"/>
      <c r="G9" s="12"/>
      <c r="H9" s="14"/>
      <c r="I9" s="14"/>
      <c r="J9" s="21" t="s">
        <v>119</v>
      </c>
      <c r="K9" s="3">
        <v>100</v>
      </c>
    </row>
    <row r="10" spans="1:12" x14ac:dyDescent="0.3">
      <c r="A10" s="15" t="s">
        <v>18</v>
      </c>
      <c r="B10" s="15"/>
      <c r="C10" s="15" t="s">
        <v>103</v>
      </c>
      <c r="D10" s="15"/>
      <c r="E10" s="15"/>
      <c r="F10" s="16"/>
      <c r="G10" s="15"/>
      <c r="H10" s="17"/>
      <c r="I10" s="17"/>
      <c r="J10" s="21" t="s">
        <v>74</v>
      </c>
      <c r="K10" s="3">
        <v>100</v>
      </c>
    </row>
    <row r="11" spans="1:12" x14ac:dyDescent="0.3">
      <c r="A11" s="12" t="s">
        <v>39</v>
      </c>
      <c r="B11" s="12" t="s">
        <v>94</v>
      </c>
      <c r="C11" s="12" t="s">
        <v>95</v>
      </c>
      <c r="D11" s="18" t="s">
        <v>96</v>
      </c>
      <c r="E11" s="12"/>
      <c r="F11" s="13"/>
      <c r="G11" s="12"/>
      <c r="H11" s="14"/>
      <c r="I11" s="14"/>
      <c r="J11" s="21" t="s">
        <v>74</v>
      </c>
      <c r="K11" s="3">
        <v>500</v>
      </c>
    </row>
    <row r="12" spans="1:12" x14ac:dyDescent="0.3">
      <c r="A12" s="15" t="s">
        <v>17</v>
      </c>
      <c r="B12" s="15" t="s">
        <v>78</v>
      </c>
      <c r="C12" s="15" t="s">
        <v>79</v>
      </c>
      <c r="D12" s="19" t="s">
        <v>80</v>
      </c>
      <c r="E12" s="15"/>
      <c r="F12" s="16"/>
      <c r="G12" s="15" t="s">
        <v>78</v>
      </c>
      <c r="H12" s="17"/>
      <c r="I12" s="17"/>
      <c r="J12" s="21" t="s">
        <v>74</v>
      </c>
      <c r="K12" s="3">
        <v>100</v>
      </c>
    </row>
    <row r="13" spans="1:12" x14ac:dyDescent="0.3">
      <c r="A13" s="12" t="s">
        <v>134</v>
      </c>
      <c r="B13" s="12"/>
      <c r="C13" s="12" t="s">
        <v>165</v>
      </c>
      <c r="D13" s="12"/>
      <c r="E13" s="12"/>
      <c r="F13" s="13"/>
      <c r="G13" s="12" t="s">
        <v>150</v>
      </c>
      <c r="H13" s="14"/>
      <c r="I13" s="14"/>
      <c r="J13" s="21"/>
    </row>
    <row r="14" spans="1:12" x14ac:dyDescent="0.3">
      <c r="A14" s="15" t="s">
        <v>132</v>
      </c>
      <c r="B14" s="15"/>
      <c r="C14" s="15" t="s">
        <v>164</v>
      </c>
      <c r="D14" s="15"/>
      <c r="E14" s="15"/>
      <c r="F14" s="16"/>
      <c r="G14" s="15" t="s">
        <v>78</v>
      </c>
      <c r="H14" s="17"/>
      <c r="I14" s="17"/>
      <c r="J14" s="21"/>
    </row>
    <row r="15" spans="1:12" x14ac:dyDescent="0.3">
      <c r="A15" s="12" t="s">
        <v>20</v>
      </c>
      <c r="B15" s="12" t="s">
        <v>107</v>
      </c>
      <c r="C15" s="12" t="s">
        <v>108</v>
      </c>
      <c r="D15" s="18" t="s">
        <v>109</v>
      </c>
      <c r="E15" s="12"/>
      <c r="F15" s="13"/>
      <c r="G15" s="12"/>
      <c r="H15" s="14"/>
      <c r="I15" s="14"/>
      <c r="J15" s="21" t="s">
        <v>74</v>
      </c>
      <c r="K15" s="3">
        <v>100</v>
      </c>
    </row>
    <row r="16" spans="1:12" x14ac:dyDescent="0.3">
      <c r="A16" s="15" t="s">
        <v>14</v>
      </c>
      <c r="B16" s="15"/>
      <c r="C16" s="15" t="s">
        <v>169</v>
      </c>
      <c r="D16" s="15"/>
      <c r="E16" s="15"/>
      <c r="F16" s="16"/>
      <c r="G16" s="15"/>
      <c r="H16" s="17"/>
      <c r="I16" s="17"/>
      <c r="J16" s="21"/>
    </row>
    <row r="17" spans="1:13" x14ac:dyDescent="0.3">
      <c r="A17" s="12" t="s">
        <v>142</v>
      </c>
      <c r="B17" s="12"/>
      <c r="C17" s="12" t="s">
        <v>170</v>
      </c>
      <c r="D17" s="12"/>
      <c r="E17" s="12"/>
      <c r="F17" s="13"/>
      <c r="G17" s="12" t="s">
        <v>151</v>
      </c>
      <c r="H17" s="14"/>
      <c r="I17" s="14"/>
      <c r="J17" s="21"/>
    </row>
    <row r="18" spans="1:13" x14ac:dyDescent="0.3">
      <c r="A18" s="15" t="s">
        <v>1</v>
      </c>
      <c r="B18" s="15" t="s">
        <v>81</v>
      </c>
      <c r="C18" s="15" t="s">
        <v>171</v>
      </c>
      <c r="D18" s="15"/>
      <c r="E18" s="15"/>
      <c r="F18" s="16"/>
      <c r="G18" s="15"/>
      <c r="H18" s="17"/>
      <c r="I18" s="17"/>
      <c r="J18" s="21" t="s">
        <v>82</v>
      </c>
      <c r="K18" s="3">
        <v>1000</v>
      </c>
    </row>
    <row r="19" spans="1:13" x14ac:dyDescent="0.3">
      <c r="A19" s="12" t="s">
        <v>131</v>
      </c>
      <c r="B19" s="12" t="s">
        <v>143</v>
      </c>
      <c r="C19" s="12" t="s">
        <v>172</v>
      </c>
      <c r="D19" s="12"/>
      <c r="E19" s="12"/>
      <c r="F19" s="13"/>
      <c r="G19" s="12" t="s">
        <v>78</v>
      </c>
      <c r="H19" s="14"/>
      <c r="I19" s="14"/>
      <c r="J19" s="21"/>
    </row>
    <row r="20" spans="1:13" s="4" customFormat="1" x14ac:dyDescent="0.3">
      <c r="A20" s="15" t="s">
        <v>157</v>
      </c>
      <c r="B20" s="15"/>
      <c r="C20" s="15" t="s">
        <v>173</v>
      </c>
      <c r="D20" s="15"/>
      <c r="E20" s="15"/>
      <c r="F20" s="16"/>
      <c r="G20" s="15" t="s">
        <v>78</v>
      </c>
      <c r="H20" s="17"/>
      <c r="I20" s="17"/>
      <c r="J20" s="21"/>
      <c r="K20" s="3"/>
      <c r="M20" s="22"/>
    </row>
    <row r="21" spans="1:13" x14ac:dyDescent="0.3">
      <c r="A21" s="12" t="s">
        <v>70</v>
      </c>
      <c r="B21" s="12" t="s">
        <v>71</v>
      </c>
      <c r="C21" s="12" t="s">
        <v>72</v>
      </c>
      <c r="D21" s="18" t="s">
        <v>73</v>
      </c>
      <c r="E21" s="12"/>
      <c r="F21" s="13"/>
      <c r="G21" s="12"/>
      <c r="H21" s="14"/>
      <c r="I21" s="14"/>
      <c r="J21" s="21" t="s">
        <v>74</v>
      </c>
      <c r="K21" s="3">
        <v>100</v>
      </c>
    </row>
    <row r="22" spans="1:13" x14ac:dyDescent="0.3">
      <c r="A22" s="15" t="s">
        <v>15</v>
      </c>
      <c r="B22" s="15" t="s">
        <v>49</v>
      </c>
      <c r="C22" s="15" t="s">
        <v>50</v>
      </c>
      <c r="D22" s="19" t="s">
        <v>57</v>
      </c>
      <c r="E22" s="15"/>
      <c r="F22" s="16"/>
      <c r="G22" s="15"/>
      <c r="H22" s="17"/>
      <c r="I22" s="17"/>
      <c r="J22" s="21" t="s">
        <v>51</v>
      </c>
      <c r="K22" s="3">
        <v>250</v>
      </c>
    </row>
    <row r="23" spans="1:13" x14ac:dyDescent="0.3">
      <c r="A23" s="12" t="s">
        <v>5</v>
      </c>
      <c r="B23" s="12" t="s">
        <v>87</v>
      </c>
      <c r="C23" s="12" t="s">
        <v>174</v>
      </c>
      <c r="D23" s="18" t="s">
        <v>88</v>
      </c>
      <c r="E23" s="12"/>
      <c r="F23" s="13"/>
      <c r="G23" s="12"/>
      <c r="H23" s="14"/>
      <c r="I23" s="14"/>
      <c r="J23" s="21" t="s">
        <v>74</v>
      </c>
      <c r="K23" s="3">
        <v>500</v>
      </c>
    </row>
    <row r="24" spans="1:13" x14ac:dyDescent="0.3">
      <c r="A24" s="15" t="s">
        <v>129</v>
      </c>
      <c r="B24" s="15"/>
      <c r="C24" s="15"/>
      <c r="D24" s="15"/>
      <c r="E24" s="15"/>
      <c r="F24" s="16"/>
      <c r="G24" s="15" t="s">
        <v>149</v>
      </c>
      <c r="H24" s="17"/>
      <c r="I24" s="17"/>
      <c r="J24" s="21"/>
    </row>
    <row r="25" spans="1:13" x14ac:dyDescent="0.3">
      <c r="A25" s="12" t="s">
        <v>21</v>
      </c>
      <c r="B25" s="12"/>
      <c r="C25" s="12" t="s">
        <v>175</v>
      </c>
      <c r="D25" s="12"/>
      <c r="E25" s="12"/>
      <c r="F25" s="13"/>
      <c r="G25" s="12" t="s">
        <v>78</v>
      </c>
      <c r="H25" s="14"/>
      <c r="I25" s="14"/>
      <c r="J25" s="21" t="s">
        <v>74</v>
      </c>
      <c r="K25" s="3">
        <v>100</v>
      </c>
    </row>
    <row r="26" spans="1:13" x14ac:dyDescent="0.3">
      <c r="A26" s="15" t="s">
        <v>22</v>
      </c>
      <c r="B26" s="15" t="s">
        <v>113</v>
      </c>
      <c r="C26" s="15" t="s">
        <v>114</v>
      </c>
      <c r="D26" s="19" t="s">
        <v>115</v>
      </c>
      <c r="E26" s="15"/>
      <c r="F26" s="16"/>
      <c r="G26" s="15"/>
      <c r="H26" s="17"/>
      <c r="I26" s="17"/>
      <c r="J26" s="21" t="s">
        <v>74</v>
      </c>
      <c r="K26" s="3">
        <v>100</v>
      </c>
    </row>
    <row r="27" spans="1:13" x14ac:dyDescent="0.3">
      <c r="A27" s="12" t="s">
        <v>130</v>
      </c>
      <c r="B27" s="12"/>
      <c r="C27" s="12" t="s">
        <v>163</v>
      </c>
      <c r="D27" s="12"/>
      <c r="E27" s="12"/>
      <c r="F27" s="13"/>
      <c r="G27" s="12" t="s">
        <v>78</v>
      </c>
      <c r="H27" s="14"/>
      <c r="I27" s="14"/>
      <c r="J27" s="21"/>
    </row>
    <row r="28" spans="1:13" x14ac:dyDescent="0.3">
      <c r="A28" s="15" t="s">
        <v>23</v>
      </c>
      <c r="B28" s="15" t="s">
        <v>46</v>
      </c>
      <c r="C28" s="15" t="s">
        <v>47</v>
      </c>
      <c r="D28" s="15"/>
      <c r="E28" s="15"/>
      <c r="F28" s="16"/>
      <c r="G28" s="15" t="s">
        <v>152</v>
      </c>
      <c r="H28" s="17"/>
      <c r="I28" s="17"/>
      <c r="J28" s="21" t="s">
        <v>48</v>
      </c>
      <c r="K28" s="3">
        <v>120</v>
      </c>
    </row>
    <row r="29" spans="1:13" x14ac:dyDescent="0.3">
      <c r="A29" s="12" t="s">
        <v>3</v>
      </c>
      <c r="B29" s="12" t="s">
        <v>52</v>
      </c>
      <c r="C29" s="12" t="s">
        <v>53</v>
      </c>
      <c r="D29" s="18" t="s">
        <v>56</v>
      </c>
      <c r="E29" s="12"/>
      <c r="F29" s="13"/>
      <c r="G29" s="12"/>
      <c r="H29" s="14"/>
      <c r="I29" s="14"/>
      <c r="J29" s="21" t="s">
        <v>54</v>
      </c>
      <c r="K29" s="3">
        <v>1000</v>
      </c>
    </row>
    <row r="30" spans="1:13" x14ac:dyDescent="0.3">
      <c r="A30" s="15" t="s">
        <v>135</v>
      </c>
      <c r="B30" s="15"/>
      <c r="C30" s="15" t="s">
        <v>162</v>
      </c>
      <c r="D30" s="15"/>
      <c r="E30" s="15"/>
      <c r="F30" s="16"/>
      <c r="G30" s="15" t="s">
        <v>78</v>
      </c>
      <c r="H30" s="17"/>
      <c r="I30" s="17"/>
      <c r="J30" s="21"/>
    </row>
    <row r="31" spans="1:13" x14ac:dyDescent="0.3">
      <c r="A31" s="12" t="s">
        <v>6</v>
      </c>
      <c r="B31" s="12" t="s">
        <v>34</v>
      </c>
      <c r="C31" s="12" t="s">
        <v>35</v>
      </c>
      <c r="D31" s="18" t="s">
        <v>62</v>
      </c>
      <c r="E31" s="12"/>
      <c r="F31" s="13"/>
      <c r="G31" s="12"/>
      <c r="H31" s="14"/>
      <c r="I31" s="14"/>
      <c r="J31" s="21" t="s">
        <v>36</v>
      </c>
      <c r="K31" s="3">
        <f>384+110</f>
        <v>494</v>
      </c>
    </row>
    <row r="32" spans="1:13" x14ac:dyDescent="0.3">
      <c r="A32" s="15" t="s">
        <v>7</v>
      </c>
      <c r="B32" s="15" t="s">
        <v>97</v>
      </c>
      <c r="C32" s="15" t="s">
        <v>98</v>
      </c>
      <c r="D32" s="19" t="s">
        <v>99</v>
      </c>
      <c r="E32" s="15"/>
      <c r="F32" s="16"/>
      <c r="G32" s="15"/>
      <c r="H32" s="17"/>
      <c r="I32" s="17"/>
      <c r="J32" s="21" t="s">
        <v>74</v>
      </c>
      <c r="K32" s="3">
        <v>500</v>
      </c>
    </row>
    <row r="33" spans="1:13" x14ac:dyDescent="0.3">
      <c r="A33" s="12" t="s">
        <v>2</v>
      </c>
      <c r="B33" s="12" t="s">
        <v>37</v>
      </c>
      <c r="C33" s="12" t="s">
        <v>60</v>
      </c>
      <c r="D33" s="18" t="s">
        <v>61</v>
      </c>
      <c r="E33" s="12"/>
      <c r="F33" s="13"/>
      <c r="G33" s="12" t="s">
        <v>150</v>
      </c>
      <c r="H33" s="14" t="s">
        <v>153</v>
      </c>
      <c r="I33" s="14"/>
      <c r="J33" s="21" t="s">
        <v>38</v>
      </c>
      <c r="K33" s="3">
        <v>999</v>
      </c>
    </row>
    <row r="34" spans="1:13" x14ac:dyDescent="0.3">
      <c r="A34" s="15" t="s">
        <v>24</v>
      </c>
      <c r="B34" s="15" t="s">
        <v>104</v>
      </c>
      <c r="C34" s="15" t="s">
        <v>105</v>
      </c>
      <c r="D34" s="19" t="s">
        <v>106</v>
      </c>
      <c r="E34" s="15"/>
      <c r="F34" s="16">
        <v>250</v>
      </c>
      <c r="G34" s="15"/>
      <c r="H34" s="17" t="s">
        <v>153</v>
      </c>
      <c r="I34" s="17" t="s">
        <v>153</v>
      </c>
      <c r="J34" s="21" t="s">
        <v>74</v>
      </c>
      <c r="K34" s="3">
        <v>100</v>
      </c>
    </row>
    <row r="35" spans="1:13" s="4" customFormat="1" x14ac:dyDescent="0.3">
      <c r="A35" s="12" t="s">
        <v>149</v>
      </c>
      <c r="B35" s="12"/>
      <c r="C35" s="12" t="s">
        <v>176</v>
      </c>
      <c r="D35" s="18"/>
      <c r="E35" s="12"/>
      <c r="F35" s="13"/>
      <c r="G35" s="12" t="s">
        <v>149</v>
      </c>
      <c r="H35" s="14" t="s">
        <v>153</v>
      </c>
      <c r="I35" s="14"/>
      <c r="J35" s="21"/>
      <c r="K35" s="3"/>
      <c r="M35" s="22"/>
    </row>
    <row r="36" spans="1:13" x14ac:dyDescent="0.3">
      <c r="A36" s="15" t="s">
        <v>25</v>
      </c>
      <c r="B36" s="15" t="s">
        <v>75</v>
      </c>
      <c r="C36" s="15" t="s">
        <v>76</v>
      </c>
      <c r="D36" s="15"/>
      <c r="E36" s="15"/>
      <c r="F36" s="16"/>
      <c r="G36" s="15" t="s">
        <v>149</v>
      </c>
      <c r="H36" s="17"/>
      <c r="I36" s="17"/>
      <c r="J36" s="21" t="s">
        <v>77</v>
      </c>
      <c r="K36" s="3">
        <v>100</v>
      </c>
    </row>
    <row r="37" spans="1:13" x14ac:dyDescent="0.3">
      <c r="A37" s="12" t="s">
        <v>26</v>
      </c>
      <c r="B37" s="12" t="s">
        <v>110</v>
      </c>
      <c r="C37" s="12" t="s">
        <v>111</v>
      </c>
      <c r="D37" s="18" t="s">
        <v>112</v>
      </c>
      <c r="E37" s="12"/>
      <c r="F37" s="13"/>
      <c r="G37" s="12"/>
      <c r="H37" s="14"/>
      <c r="I37" s="14"/>
      <c r="J37" s="21" t="s">
        <v>74</v>
      </c>
      <c r="K37" s="3">
        <v>100</v>
      </c>
    </row>
    <row r="38" spans="1:13" s="4" customFormat="1" x14ac:dyDescent="0.3">
      <c r="A38" s="15" t="s">
        <v>158</v>
      </c>
      <c r="B38" s="15" t="s">
        <v>159</v>
      </c>
      <c r="C38" s="15" t="s">
        <v>160</v>
      </c>
      <c r="D38" s="19"/>
      <c r="E38" s="15"/>
      <c r="F38" s="16"/>
      <c r="G38" s="15"/>
      <c r="H38" s="17"/>
      <c r="I38" s="17"/>
      <c r="J38" s="21"/>
      <c r="K38" s="3"/>
      <c r="M38" s="22"/>
    </row>
    <row r="39" spans="1:13" x14ac:dyDescent="0.3">
      <c r="A39" s="12" t="s">
        <v>139</v>
      </c>
      <c r="B39" s="12"/>
      <c r="C39" s="12" t="s">
        <v>161</v>
      </c>
      <c r="D39" s="12"/>
      <c r="E39" s="12"/>
      <c r="F39" s="13"/>
      <c r="G39" s="12"/>
      <c r="H39" s="14"/>
      <c r="I39" s="14"/>
      <c r="J39" s="21"/>
    </row>
    <row r="40" spans="1:13" s="4" customFormat="1" x14ac:dyDescent="0.3">
      <c r="A40" s="15" t="s">
        <v>185</v>
      </c>
      <c r="B40" s="15"/>
      <c r="C40" s="15" t="s">
        <v>186</v>
      </c>
      <c r="D40" s="15"/>
      <c r="E40" s="15"/>
      <c r="F40" s="16"/>
      <c r="G40" s="15" t="s">
        <v>149</v>
      </c>
      <c r="H40" s="17"/>
      <c r="I40" s="17"/>
      <c r="J40" s="21"/>
      <c r="K40" s="3"/>
      <c r="M40" s="22"/>
    </row>
    <row r="41" spans="1:13" x14ac:dyDescent="0.3">
      <c r="A41" s="12" t="s">
        <v>138</v>
      </c>
      <c r="B41" s="12"/>
      <c r="C41" s="12" t="s">
        <v>177</v>
      </c>
      <c r="D41" s="12"/>
      <c r="E41" s="12"/>
      <c r="F41" s="13"/>
      <c r="G41" s="12" t="s">
        <v>78</v>
      </c>
      <c r="H41" s="14"/>
      <c r="I41" s="14"/>
      <c r="J41" s="21"/>
    </row>
    <row r="42" spans="1:13" x14ac:dyDescent="0.3">
      <c r="A42" s="15" t="s">
        <v>136</v>
      </c>
      <c r="B42" s="15"/>
      <c r="C42" s="15"/>
      <c r="D42" s="15"/>
      <c r="E42" s="15"/>
      <c r="F42" s="16"/>
      <c r="G42" s="15" t="s">
        <v>150</v>
      </c>
      <c r="H42" s="17"/>
      <c r="I42" s="17"/>
      <c r="J42" s="21"/>
    </row>
    <row r="43" spans="1:13" x14ac:dyDescent="0.3">
      <c r="A43" s="12" t="s">
        <v>8</v>
      </c>
      <c r="B43" s="12" t="s">
        <v>40</v>
      </c>
      <c r="C43" s="12" t="s">
        <v>41</v>
      </c>
      <c r="D43" s="18" t="s">
        <v>59</v>
      </c>
      <c r="E43" s="12"/>
      <c r="F43" s="13"/>
      <c r="G43" s="12"/>
      <c r="H43" s="14"/>
      <c r="I43" s="14"/>
      <c r="J43" s="21" t="s">
        <v>42</v>
      </c>
      <c r="K43" s="3">
        <v>672</v>
      </c>
    </row>
    <row r="44" spans="1:13" x14ac:dyDescent="0.3">
      <c r="A44" s="15" t="s">
        <v>9</v>
      </c>
      <c r="B44" s="15" t="s">
        <v>89</v>
      </c>
      <c r="C44" s="15" t="s">
        <v>90</v>
      </c>
      <c r="D44" s="19" t="s">
        <v>91</v>
      </c>
      <c r="E44" s="15"/>
      <c r="F44" s="16"/>
      <c r="G44" s="15"/>
      <c r="H44" s="17"/>
      <c r="I44" s="17"/>
      <c r="J44" s="21" t="s">
        <v>74</v>
      </c>
      <c r="K44" s="3">
        <v>500</v>
      </c>
    </row>
    <row r="45" spans="1:13" x14ac:dyDescent="0.3">
      <c r="A45" s="12" t="s">
        <v>133</v>
      </c>
      <c r="B45" s="12"/>
      <c r="C45" s="12" t="s">
        <v>178</v>
      </c>
      <c r="D45" s="12"/>
      <c r="E45" s="12"/>
      <c r="F45" s="13"/>
      <c r="G45" s="12" t="s">
        <v>150</v>
      </c>
      <c r="H45" s="14"/>
      <c r="I45" s="14"/>
      <c r="J45" s="21"/>
    </row>
    <row r="46" spans="1:13" x14ac:dyDescent="0.3">
      <c r="A46" s="15" t="s">
        <v>10</v>
      </c>
      <c r="B46" s="15" t="s">
        <v>43</v>
      </c>
      <c r="C46" s="15" t="s">
        <v>44</v>
      </c>
      <c r="D46" s="19" t="s">
        <v>58</v>
      </c>
      <c r="E46" s="15"/>
      <c r="F46" s="16"/>
      <c r="G46" s="15" t="s">
        <v>149</v>
      </c>
      <c r="H46" s="17"/>
      <c r="I46" s="17"/>
      <c r="J46" s="21" t="s">
        <v>45</v>
      </c>
      <c r="K46" s="3">
        <v>500</v>
      </c>
      <c r="L46" t="s">
        <v>189</v>
      </c>
    </row>
    <row r="47" spans="1:13" x14ac:dyDescent="0.3">
      <c r="A47" s="12" t="s">
        <v>11</v>
      </c>
      <c r="B47" s="12" t="s">
        <v>86</v>
      </c>
      <c r="C47" s="12" t="s">
        <v>179</v>
      </c>
      <c r="D47" s="12"/>
      <c r="E47" s="12"/>
      <c r="F47" s="13"/>
      <c r="G47" s="12"/>
      <c r="H47" s="14" t="s">
        <v>153</v>
      </c>
      <c r="I47" s="14" t="s">
        <v>153</v>
      </c>
      <c r="J47" s="21" t="s">
        <v>74</v>
      </c>
      <c r="K47" s="3">
        <v>500</v>
      </c>
    </row>
    <row r="48" spans="1:13" x14ac:dyDescent="0.3">
      <c r="A48" s="15" t="s">
        <v>126</v>
      </c>
      <c r="B48" s="15" t="s">
        <v>127</v>
      </c>
      <c r="C48" s="15" t="s">
        <v>180</v>
      </c>
      <c r="D48" s="15"/>
      <c r="E48" s="15"/>
      <c r="F48" s="16">
        <v>500</v>
      </c>
      <c r="G48" s="15" t="s">
        <v>149</v>
      </c>
      <c r="H48" s="17" t="s">
        <v>153</v>
      </c>
      <c r="I48" s="17" t="s">
        <v>153</v>
      </c>
      <c r="J48" s="21"/>
    </row>
    <row r="49" spans="1:11" x14ac:dyDescent="0.3">
      <c r="A49" s="12" t="s">
        <v>137</v>
      </c>
      <c r="B49" s="12"/>
      <c r="C49" s="12" t="s">
        <v>181</v>
      </c>
      <c r="D49" s="12"/>
      <c r="E49" s="12"/>
      <c r="F49" s="13"/>
      <c r="G49" s="12" t="s">
        <v>150</v>
      </c>
      <c r="H49" s="14"/>
      <c r="I49" s="14"/>
      <c r="J49" s="21"/>
    </row>
    <row r="50" spans="1:11" x14ac:dyDescent="0.3">
      <c r="A50" s="15" t="s">
        <v>16</v>
      </c>
      <c r="B50" s="15" t="s">
        <v>63</v>
      </c>
      <c r="C50" s="15" t="s">
        <v>64</v>
      </c>
      <c r="D50" s="19" t="s">
        <v>65</v>
      </c>
      <c r="E50" s="15"/>
      <c r="F50" s="16"/>
      <c r="G50" s="15"/>
      <c r="H50" s="17"/>
      <c r="I50" s="17"/>
      <c r="J50" s="21" t="s">
        <v>66</v>
      </c>
      <c r="K50" s="3">
        <v>250</v>
      </c>
    </row>
    <row r="51" spans="1:11" x14ac:dyDescent="0.3">
      <c r="A51" s="12" t="s">
        <v>12</v>
      </c>
      <c r="B51" s="12" t="s">
        <v>89</v>
      </c>
      <c r="C51" s="12" t="s">
        <v>90</v>
      </c>
      <c r="D51" s="18" t="s">
        <v>91</v>
      </c>
      <c r="E51" s="12"/>
      <c r="F51" s="13"/>
      <c r="G51" s="12"/>
      <c r="H51" s="14"/>
      <c r="I51" s="14"/>
      <c r="J51" s="21" t="s">
        <v>74</v>
      </c>
      <c r="K51" s="3">
        <v>500</v>
      </c>
    </row>
    <row r="52" spans="1:11" x14ac:dyDescent="0.3">
      <c r="A52" s="15" t="s">
        <v>141</v>
      </c>
      <c r="B52" s="15"/>
      <c r="C52" s="15" t="s">
        <v>182</v>
      </c>
      <c r="D52" s="15"/>
      <c r="E52" s="15"/>
      <c r="F52" s="16"/>
      <c r="G52" s="15" t="s">
        <v>151</v>
      </c>
      <c r="H52" s="17"/>
      <c r="I52" s="17"/>
      <c r="J52" s="21"/>
    </row>
    <row r="53" spans="1:11" x14ac:dyDescent="0.3">
      <c r="A53" s="12" t="s">
        <v>27</v>
      </c>
      <c r="B53" s="12" t="s">
        <v>100</v>
      </c>
      <c r="C53" s="12" t="s">
        <v>101</v>
      </c>
      <c r="D53" s="18" t="s">
        <v>102</v>
      </c>
      <c r="E53" s="12"/>
      <c r="F53" s="13"/>
      <c r="G53" s="12"/>
      <c r="H53" s="14"/>
      <c r="I53" s="14"/>
      <c r="J53" s="21" t="s">
        <v>74</v>
      </c>
      <c r="K53" s="3">
        <v>100</v>
      </c>
    </row>
    <row r="54" spans="1:11" x14ac:dyDescent="0.3">
      <c r="A54" s="15" t="s">
        <v>4</v>
      </c>
      <c r="B54" s="15"/>
      <c r="C54" s="15" t="s">
        <v>183</v>
      </c>
      <c r="D54" s="15"/>
      <c r="E54" s="15"/>
      <c r="F54" s="16"/>
      <c r="G54" s="15"/>
      <c r="H54" s="17"/>
      <c r="I54" s="17"/>
      <c r="J54" s="21"/>
    </row>
    <row r="55" spans="1:11" x14ac:dyDescent="0.3">
      <c r="A55" s="12" t="s">
        <v>140</v>
      </c>
      <c r="B55" s="12"/>
      <c r="C55" s="12"/>
      <c r="D55" s="12"/>
      <c r="E55" s="12"/>
      <c r="F55" s="13"/>
      <c r="G55" s="12" t="s">
        <v>150</v>
      </c>
      <c r="H55" s="14"/>
      <c r="I55" s="14"/>
      <c r="J55" s="21"/>
    </row>
    <row r="56" spans="1:11" x14ac:dyDescent="0.3">
      <c r="A56" s="15" t="s">
        <v>28</v>
      </c>
      <c r="B56" s="15"/>
      <c r="C56" s="15"/>
      <c r="D56" s="19" t="s">
        <v>123</v>
      </c>
      <c r="E56" s="15"/>
      <c r="F56" s="16"/>
      <c r="G56" s="15"/>
      <c r="H56" s="17"/>
      <c r="I56" s="17"/>
      <c r="J56" s="21" t="s">
        <v>74</v>
      </c>
      <c r="K56" s="3">
        <v>100</v>
      </c>
    </row>
    <row r="57" spans="1:11" x14ac:dyDescent="0.3">
      <c r="A57" s="12" t="s">
        <v>29</v>
      </c>
      <c r="B57" s="12" t="s">
        <v>32</v>
      </c>
      <c r="C57" s="12" t="s">
        <v>184</v>
      </c>
      <c r="D57" s="12"/>
      <c r="E57" s="12"/>
      <c r="F57" s="13"/>
      <c r="G57" s="12"/>
      <c r="H57" s="14"/>
      <c r="I57" s="14"/>
      <c r="J57" s="21" t="s">
        <v>33</v>
      </c>
      <c r="K57" s="3">
        <v>150</v>
      </c>
    </row>
    <row r="58" spans="1:11" ht="14.4" thickBot="1" x14ac:dyDescent="0.35">
      <c r="A58" s="15" t="s">
        <v>30</v>
      </c>
      <c r="B58" s="15" t="s">
        <v>120</v>
      </c>
      <c r="C58" s="15" t="s">
        <v>121</v>
      </c>
      <c r="D58" s="19" t="s">
        <v>122</v>
      </c>
      <c r="E58" s="15"/>
      <c r="F58" s="16"/>
      <c r="G58" s="15" t="s">
        <v>149</v>
      </c>
      <c r="H58" s="17"/>
      <c r="I58" s="17"/>
      <c r="J58" s="21" t="s">
        <v>74</v>
      </c>
      <c r="K58" s="3">
        <v>100</v>
      </c>
    </row>
    <row r="59" spans="1:11" ht="14.4" thickTop="1" x14ac:dyDescent="0.3">
      <c r="A59" s="6"/>
      <c r="B59" s="6"/>
      <c r="C59" s="6"/>
      <c r="D59" s="6"/>
      <c r="E59" s="6"/>
      <c r="F59" s="7">
        <f>SUBTOTAL(109,Sponsors!$F$5:$F$58)</f>
        <v>750</v>
      </c>
      <c r="G59" s="6"/>
      <c r="H59" s="8"/>
      <c r="I59" s="8"/>
      <c r="J59" s="21"/>
      <c r="K59" s="3">
        <f>SUBTOTAL(109,K5:K58)</f>
        <v>11735</v>
      </c>
    </row>
  </sheetData>
  <hyperlinks>
    <hyperlink ref="D29" r:id="rId1"/>
    <hyperlink ref="D22" r:id="rId2"/>
    <hyperlink ref="D46" r:id="rId3"/>
    <hyperlink ref="D43" r:id="rId4"/>
    <hyperlink ref="D33" r:id="rId5"/>
    <hyperlink ref="D31" r:id="rId6"/>
    <hyperlink ref="D50" r:id="rId7"/>
    <hyperlink ref="D21" r:id="rId8"/>
    <hyperlink ref="D12" r:id="rId9"/>
    <hyperlink ref="D23" r:id="rId10"/>
    <hyperlink ref="D44" r:id="rId11"/>
    <hyperlink ref="D51" r:id="rId12"/>
    <hyperlink ref="D11" r:id="rId13"/>
    <hyperlink ref="D32" r:id="rId14"/>
    <hyperlink ref="D53" r:id="rId15"/>
    <hyperlink ref="D34" r:id="rId16"/>
    <hyperlink ref="D15" r:id="rId17"/>
    <hyperlink ref="D37" r:id="rId18"/>
    <hyperlink ref="D26" r:id="rId19"/>
    <hyperlink ref="D9" r:id="rId20"/>
    <hyperlink ref="D58" r:id="rId21"/>
    <hyperlink ref="D56" r:id="rId22"/>
    <hyperlink ref="D7" r:id="rId23"/>
  </hyperlinks>
  <pageMargins left="0.7" right="0.7" top="0.75" bottom="0.75" header="0.3" footer="0.3"/>
  <pageSetup scale="98" fitToHeight="0" orientation="landscape" r:id="rId24"/>
  <tableParts count="1">
    <tablePart r:id="rId2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Sponsors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2016-09-28T23:17:03Z</cp:lastPrinted>
  <dcterms:created xsi:type="dcterms:W3CDTF">2016-09-20T15:51:44Z</dcterms:created>
  <dcterms:modified xsi:type="dcterms:W3CDTF">2016-10-31T14:42:10Z</dcterms:modified>
</cp:coreProperties>
</file>