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n\OneDrive\John\Rotary\2016, Rotary Year\Events\2016 Tuesday in Park\"/>
    </mc:Choice>
  </mc:AlternateContent>
  <bookViews>
    <workbookView xWindow="0" yWindow="0" windowWidth="9780" windowHeight="3588"/>
  </bookViews>
  <sheets>
    <sheet name="Sheet3" sheetId="3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1" i="3" l="1"/>
  <c r="K71" i="3" l="1"/>
  <c r="J69" i="3"/>
  <c r="J71" i="3" s="1"/>
  <c r="I71" i="3" l="1"/>
  <c r="G71" i="3" l="1"/>
  <c r="H71" i="3"/>
  <c r="F71" i="3"/>
</calcChain>
</file>

<file path=xl/sharedStrings.xml><?xml version="1.0" encoding="utf-8"?>
<sst xmlns="http://schemas.openxmlformats.org/spreadsheetml/2006/main" count="259" uniqueCount="250">
  <si>
    <t>Email</t>
  </si>
  <si>
    <t>Preferred Phone</t>
  </si>
  <si>
    <t>Cell Phone</t>
  </si>
  <si>
    <t>Aggson, Jessica</t>
  </si>
  <si>
    <t>JessicaAggson@gmail.com</t>
  </si>
  <si>
    <t xml:space="preserve">Work: 805 610 3536 </t>
  </si>
  <si>
    <t>805 610 3536</t>
  </si>
  <si>
    <t>Amborn, Ryan</t>
  </si>
  <si>
    <t>ryan@westcoastautoandtowing.com</t>
  </si>
  <si>
    <t xml:space="preserve">Home: 440-5731 </t>
  </si>
  <si>
    <t>440-5731</t>
  </si>
  <si>
    <t>Bergin, Davina</t>
  </si>
  <si>
    <t>sewfunone@gmail.com</t>
  </si>
  <si>
    <t xml:space="preserve">Home: 441-3229 </t>
  </si>
  <si>
    <t>441-3229</t>
  </si>
  <si>
    <t>Black, Cory</t>
  </si>
  <si>
    <t>cory@publicpolicyinc.com</t>
  </si>
  <si>
    <t xml:space="preserve">Home: 805-265-5401 </t>
  </si>
  <si>
    <t>916-801-0551</t>
  </si>
  <si>
    <t>Bourbeau, Charles</t>
  </si>
  <si>
    <t>bourbeaucharles@gmail.com</t>
  </si>
  <si>
    <t xml:space="preserve">Home: 805 466 5761 </t>
  </si>
  <si>
    <t>805 703 3809</t>
  </si>
  <si>
    <t>Brennan, Beth</t>
  </si>
  <si>
    <t>beth@accesspublishing.com</t>
  </si>
  <si>
    <t xml:space="preserve">Home: 805-835-1331 </t>
  </si>
  <si>
    <t>Brill, Garry</t>
  </si>
  <si>
    <t>thebrill@pacbell.net</t>
  </si>
  <si>
    <t xml:space="preserve">Home: 466-7052 </t>
  </si>
  <si>
    <t>Butler, Tom</t>
  </si>
  <si>
    <t>tombutler@atasusd.org</t>
  </si>
  <si>
    <t xml:space="preserve">Home: </t>
  </si>
  <si>
    <t>Butts, Loretta</t>
  </si>
  <si>
    <t>lorettadg1415@yahoo.com</t>
  </si>
  <si>
    <t xml:space="preserve">Home: 805-466-4531 </t>
  </si>
  <si>
    <t>805-801-7174</t>
  </si>
  <si>
    <t>Chafin, Richard</t>
  </si>
  <si>
    <t>dick@richardchafincpa.com</t>
  </si>
  <si>
    <t xml:space="preserve">Work: 805-466-5616 </t>
  </si>
  <si>
    <t>Cherry, Stan</t>
  </si>
  <si>
    <t>stannacherry@charter.net</t>
  </si>
  <si>
    <t xml:space="preserve">Home: 805-466-4155 </t>
  </si>
  <si>
    <t>Clay, Joel</t>
  </si>
  <si>
    <t>joel@chalkmountaingolf.com</t>
  </si>
  <si>
    <t xml:space="preserve">Work: 805-466-8848 </t>
  </si>
  <si>
    <t>805-441-7409</t>
  </si>
  <si>
    <t>Conrad, Matt</t>
  </si>
  <si>
    <t>frmattconrad@hotmail.com</t>
  </si>
  <si>
    <t xml:space="preserve">Home: 805-461-0491 </t>
  </si>
  <si>
    <t>805-550-1609</t>
  </si>
  <si>
    <t>Daner, Adam</t>
  </si>
  <si>
    <t>adam@danerlaw.com</t>
  </si>
  <si>
    <t xml:space="preserve">Home: 466-5606 </t>
  </si>
  <si>
    <t>550-4749</t>
  </si>
  <si>
    <t>Decou, Jay</t>
  </si>
  <si>
    <t>jaydecou@charter.net</t>
  </si>
  <si>
    <t xml:space="preserve">Home: 805-466-8153 </t>
  </si>
  <si>
    <t>805-674-4449</t>
  </si>
  <si>
    <t>Decou, Jerry</t>
  </si>
  <si>
    <t xml:space="preserve">Home: 805-466-9670 </t>
  </si>
  <si>
    <t>suediluccamolina@gmail.com</t>
  </si>
  <si>
    <t xml:space="preserve">Home: 805-462-1344 </t>
  </si>
  <si>
    <t>Donovan, Big John</t>
  </si>
  <si>
    <t>john.donovan.qput@statefarm.com</t>
  </si>
  <si>
    <t xml:space="preserve">Home: 805-434-9759 </t>
  </si>
  <si>
    <t>805-748-1254</t>
  </si>
  <si>
    <t>Dritsas, Dimitri</t>
  </si>
  <si>
    <t>dritsasdimitri@gmail.com</t>
  </si>
  <si>
    <t xml:space="preserve">Home: 805-975-2020 </t>
  </si>
  <si>
    <t>Everett, Art</t>
  </si>
  <si>
    <t>mulchit@tcsn.net</t>
  </si>
  <si>
    <t xml:space="preserve">Home: 805-434-2600 </t>
  </si>
  <si>
    <t>805-441-9200</t>
  </si>
  <si>
    <t>Filipponi, Doug</t>
  </si>
  <si>
    <t>doug@ftdrilling.com</t>
  </si>
  <si>
    <t xml:space="preserve">Work: 805-466-1271 </t>
  </si>
  <si>
    <t>805-610-3381</t>
  </si>
  <si>
    <t>Freer, Daniel</t>
  </si>
  <si>
    <t>dan.freer@edwardjones.com</t>
  </si>
  <si>
    <t>Giessinger, Don</t>
  </si>
  <si>
    <t>atascadero76@aol.com</t>
  </si>
  <si>
    <t xml:space="preserve">Home: 805-466-5090 </t>
  </si>
  <si>
    <t>Hendy, Linda</t>
  </si>
  <si>
    <t>Linda@atascaderochamber.org</t>
  </si>
  <si>
    <t>805-610-5663</t>
  </si>
  <si>
    <t>Hodgson, Steve</t>
  </si>
  <si>
    <t>stvhodgson@gmail.com</t>
  </si>
  <si>
    <t>(805) 305-3270</t>
  </si>
  <si>
    <t>Hollenbeck, John</t>
  </si>
  <si>
    <t>JohnHollenbeckPE@gmail.com</t>
  </si>
  <si>
    <t xml:space="preserve">Home: 805-461-0411 </t>
  </si>
  <si>
    <t>805-458-7268</t>
  </si>
  <si>
    <t>Idler, Don</t>
  </si>
  <si>
    <t>don@idlershome.com</t>
  </si>
  <si>
    <t xml:space="preserve">Home: 805-466-4721 </t>
  </si>
  <si>
    <t>805-674-7266</t>
  </si>
  <si>
    <t>Jacobson, Ted</t>
  </si>
  <si>
    <t>ted@californiameridian.com</t>
  </si>
  <si>
    <t xml:space="preserve">Home: 805-466-9210 </t>
  </si>
  <si>
    <t>805-305-0517</t>
  </si>
  <si>
    <t>Johnson, Ray</t>
  </si>
  <si>
    <t>rayj238@gmail.com</t>
  </si>
  <si>
    <t xml:space="preserve">Home: 805.461.3650 </t>
  </si>
  <si>
    <t>805.610.2154</t>
  </si>
  <si>
    <t>Johnson, Rich</t>
  </si>
  <si>
    <t>rich@peopleschoice805.com</t>
  </si>
  <si>
    <t>Cell: 235-3588</t>
  </si>
  <si>
    <t>235-3588</t>
  </si>
  <si>
    <t>Johnston, Ken</t>
  </si>
  <si>
    <t>johnstonken8@gmail.com</t>
  </si>
  <si>
    <t xml:space="preserve">Home: 805-438-4287 </t>
  </si>
  <si>
    <t>805-610-7186</t>
  </si>
  <si>
    <t>Jones, Cherie</t>
  </si>
  <si>
    <t>lesedi@charter.net</t>
  </si>
  <si>
    <t xml:space="preserve">Home: 805-462-0959 </t>
  </si>
  <si>
    <t>805-610-8609</t>
  </si>
  <si>
    <t>Jones, Grigger</t>
  </si>
  <si>
    <t>grigger@robertmjones.com</t>
  </si>
  <si>
    <t xml:space="preserve">Home: 805-466-4010 </t>
  </si>
  <si>
    <t>805-441-3544</t>
  </si>
  <si>
    <t>Joyner, John</t>
  </si>
  <si>
    <t>john@johnjoyner.com</t>
  </si>
  <si>
    <t xml:space="preserve">Home: 805-464-2747 </t>
  </si>
  <si>
    <t>805-610-8060</t>
  </si>
  <si>
    <t>Kearns, Kristin</t>
  </si>
  <si>
    <t>kkearns@HeritageOaksBank.com</t>
  </si>
  <si>
    <t xml:space="preserve">Work: 8052502731 </t>
  </si>
  <si>
    <t>Keast, Brent</t>
  </si>
  <si>
    <t>bkeast1@earthlink.net</t>
  </si>
  <si>
    <t xml:space="preserve">Home: 8054600495 </t>
  </si>
  <si>
    <t>818-415-2287</t>
  </si>
  <si>
    <t>Leavitt, Kurt</t>
  </si>
  <si>
    <t>kurt_leavitt@yahoo.com</t>
  </si>
  <si>
    <t xml:space="preserve">Work: (805) 461-1000 </t>
  </si>
  <si>
    <t>(425) 501-8974</t>
  </si>
  <si>
    <t>Lerno, Jackie</t>
  </si>
  <si>
    <t>jackie@colony-mortgage.com</t>
  </si>
  <si>
    <t xml:space="preserve">Home: 805-466-5944 </t>
  </si>
  <si>
    <t>805-570-1797</t>
  </si>
  <si>
    <t>Lewis, Drew</t>
  </si>
  <si>
    <t>drew@californiameridian.com</t>
  </si>
  <si>
    <t xml:space="preserve">Home: (805) 975-6379 </t>
  </si>
  <si>
    <t>Linscott, Brack</t>
  </si>
  <si>
    <t>linscottdds@gmail.com</t>
  </si>
  <si>
    <t xml:space="preserve">Home: 805-466-6503 </t>
  </si>
  <si>
    <t>McCrory, Ryun</t>
  </si>
  <si>
    <t>ryunmac@yahoo.com</t>
  </si>
  <si>
    <t>Cell: (805) 712-8520</t>
  </si>
  <si>
    <t>(805) 712-8520</t>
  </si>
  <si>
    <t>McGaughey, Ryan</t>
  </si>
  <si>
    <t>rpmcgaughey@msn.com</t>
  </si>
  <si>
    <t xml:space="preserve">Home: (805) 461-8822 </t>
  </si>
  <si>
    <t>(805) 712-0292</t>
  </si>
  <si>
    <t>McKee, Roy</t>
  </si>
  <si>
    <t>royemckee@hotmail.com</t>
  </si>
  <si>
    <t xml:space="preserve">Home: 805 466-3171 </t>
  </si>
  <si>
    <t>423-5078</t>
  </si>
  <si>
    <t>Mead, Ron</t>
  </si>
  <si>
    <t>santa.margaritaville@gmail.com</t>
  </si>
  <si>
    <t>805 801 1816</t>
  </si>
  <si>
    <t>Molina II, Chris</t>
  </si>
  <si>
    <t>cgmolinaII@gmail.com</t>
  </si>
  <si>
    <t>805-610-2979</t>
  </si>
  <si>
    <t>Moore, Tom</t>
  </si>
  <si>
    <t>tomm@semmesco.com</t>
  </si>
  <si>
    <t xml:space="preserve">Home: 805 801-1469 </t>
  </si>
  <si>
    <t>805 801-1469</t>
  </si>
  <si>
    <t>Neil, John</t>
  </si>
  <si>
    <t>jneil@amwc.us</t>
  </si>
  <si>
    <t xml:space="preserve">Home: 805-434-3180 </t>
  </si>
  <si>
    <t>805-235-3818</t>
  </si>
  <si>
    <t>Nichols, Dutch</t>
  </si>
  <si>
    <t>dutch@dutchnichols.com</t>
  </si>
  <si>
    <t xml:space="preserve">Home: 805-434-3002 </t>
  </si>
  <si>
    <t>805-441-7106</t>
  </si>
  <si>
    <t>Parotti, Paul</t>
  </si>
  <si>
    <t>p.parotti1@yahoo.com</t>
  </si>
  <si>
    <t xml:space="preserve">Home: (805) 461-0540 </t>
  </si>
  <si>
    <t>(949) 466-7519</t>
  </si>
  <si>
    <t>Patel, JP</t>
  </si>
  <si>
    <t>jppatel62@yahoo.com</t>
  </si>
  <si>
    <t xml:space="preserve">Home: 805-238-2098 </t>
  </si>
  <si>
    <t>805-391-0151</t>
  </si>
  <si>
    <t>Pearson, Wayne</t>
  </si>
  <si>
    <t>beachdogs@charter.net</t>
  </si>
  <si>
    <t xml:space="preserve">Home: 805-995-2446 </t>
  </si>
  <si>
    <t>805-674-1657</t>
  </si>
  <si>
    <t>Platz, Frank</t>
  </si>
  <si>
    <t>frankp2@deltaliquidenergy.com</t>
  </si>
  <si>
    <t xml:space="preserve">Home: 805-466-1402 </t>
  </si>
  <si>
    <t>805 886 2414</t>
  </si>
  <si>
    <t>Price, Don</t>
  </si>
  <si>
    <t>thepriceisright@charter.net</t>
  </si>
  <si>
    <t xml:space="preserve">Home: 805-466-6122 </t>
  </si>
  <si>
    <t>805-591-9774</t>
  </si>
  <si>
    <t>Rehfield, Diane</t>
  </si>
  <si>
    <t>Diane@atascaderoumc.org</t>
  </si>
  <si>
    <t>805 538 8267</t>
  </si>
  <si>
    <t>Rickard, Rachelle</t>
  </si>
  <si>
    <t>rrickard@atascadero.org</t>
  </si>
  <si>
    <t xml:space="preserve">Home: (805) 470-3400 </t>
  </si>
  <si>
    <t>(805) 441-8300</t>
  </si>
  <si>
    <t>Rodriguez, Anthony</t>
  </si>
  <si>
    <t>anthony@centralcoastlending.com</t>
  </si>
  <si>
    <t>Work: 805-712-8900 232</t>
  </si>
  <si>
    <t>805-712-8900</t>
  </si>
  <si>
    <t>Rothman, Jake</t>
  </si>
  <si>
    <t>jake@rothmaninvest.com</t>
  </si>
  <si>
    <t>Cell: 8052866378</t>
  </si>
  <si>
    <t>Sanders, John</t>
  </si>
  <si>
    <t>jsanders@northcoastengineering.com</t>
  </si>
  <si>
    <t xml:space="preserve">Work: 805-239-3127 </t>
  </si>
  <si>
    <t>805-674-6656</t>
  </si>
  <si>
    <t>Summers, Richard</t>
  </si>
  <si>
    <t>richardwsummers@hotmail.com</t>
  </si>
  <si>
    <t xml:space="preserve">Home: 805-461-0909 </t>
  </si>
  <si>
    <t>Swam, Lee</t>
  </si>
  <si>
    <t>swamiview@gmail.com</t>
  </si>
  <si>
    <t xml:space="preserve">Home: 805-440-0765 </t>
  </si>
  <si>
    <t>805-440-0765</t>
  </si>
  <si>
    <t>Tenhaeff, Ross</t>
  </si>
  <si>
    <t>ross.tenhaeff@farmcreditwest.com</t>
  </si>
  <si>
    <t xml:space="preserve">Home: 805-423-5617 </t>
  </si>
  <si>
    <t>805-423-5617</t>
  </si>
  <si>
    <t>Toews, Christopher</t>
  </si>
  <si>
    <t>chris@toewslaw.com</t>
  </si>
  <si>
    <t xml:space="preserve">Home: 781-3645 </t>
  </si>
  <si>
    <t>(805) 748-9041</t>
  </si>
  <si>
    <t>Weathers, Ken</t>
  </si>
  <si>
    <t>kennethweathers@gmail.com</t>
  </si>
  <si>
    <t xml:space="preserve">Home: 805-462-8343 </t>
  </si>
  <si>
    <t>805-975-7246</t>
  </si>
  <si>
    <t>Webster, John</t>
  </si>
  <si>
    <t>john@bikeadero.com</t>
  </si>
  <si>
    <t xml:space="preserve">Home: 805-466-1726 </t>
  </si>
  <si>
    <t>805-235-0476</t>
  </si>
  <si>
    <t>Zirk, Thomas</t>
  </si>
  <si>
    <t>tomzirk@americanmover.com</t>
  </si>
  <si>
    <t>Cell: 805-286-1533</t>
  </si>
  <si>
    <t>805-286-1533</t>
  </si>
  <si>
    <t>Member Name</t>
  </si>
  <si>
    <t>Tuesday in the Park</t>
  </si>
  <si>
    <t>Adult</t>
  </si>
  <si>
    <t>Child</t>
  </si>
  <si>
    <t>Senior</t>
  </si>
  <si>
    <t>Returned</t>
  </si>
  <si>
    <t>Amount
Paid</t>
  </si>
  <si>
    <t>Amount
to Bill</t>
  </si>
  <si>
    <t>Tickets Sold/Returned</t>
  </si>
  <si>
    <t>Tickets
Issued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</si>
</sst>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15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 wrapText="1"/>
    </xf>
    <xf numFmtId="44" fontId="0" fillId="0" borderId="1" xfId="0" applyNumberFormat="1" applyBorder="1"/>
    <xf numFmtId="44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  <border diagonalUp="0" diagonalDown="0" outline="0">
        <left style="double">
          <color auto="1"/>
        </left>
        <right/>
        <top/>
        <bottom/>
      </border>
    </dxf>
    <dxf>
      <numFmt numFmtId="2" formatCode="0.00"/>
    </dxf>
    <dxf>
      <font>
        <b/>
        <family val="2"/>
      </font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  <border diagonalUp="0" diagonalDown="0" outline="0">
        <left style="double">
          <color auto="1"/>
        </left>
        <right/>
        <top/>
        <bottom/>
      </border>
    </dxf>
    <dxf>
      <border diagonalUp="0" diagonalDown="0">
        <left style="double">
          <color auto="1"/>
        </left>
        <right/>
        <top/>
        <bottom/>
        <vertical/>
        <horizontal/>
      </border>
    </dxf>
    <dxf>
      <numFmt numFmtId="164" formatCode="000#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le4" displayName="Table4" ref="A6:K71" totalsRowCount="1" headerRowDxfId="7">
  <autoFilter ref="A6:K70"/>
  <tableColumns count="11">
    <tableColumn id="1" name="Member Name"/>
    <tableColumn id="2" name="Email"/>
    <tableColumn id="3" name="Preferred Phone"/>
    <tableColumn id="4" name="Cell Phone"/>
    <tableColumn id="14" name="Tickets_x000a_Issued" totalsRowFunction="sum" dataDxfId="6" totalsRowDxfId="2"/>
    <tableColumn id="7" name="Adult" totalsRowFunction="sum" dataDxfId="5"/>
    <tableColumn id="8" name="Child" totalsRowFunction="sum"/>
    <tableColumn id="9" name="Senior" totalsRowFunction="sum"/>
    <tableColumn id="10" name="Returned" totalsRowFunction="sum"/>
    <tableColumn id="11" name="Amount_x000a_Paid" totalsRowFunction="sum" dataDxfId="4" totalsRowDxfId="1"/>
    <tableColumn id="12" name="Amount_x000a_to Bill" totalsRowFunction="sum" dataDxfId="3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topLeftCell="A45" workbookViewId="0">
      <selection activeCell="F17" sqref="F17"/>
    </sheetView>
  </sheetViews>
  <sheetFormatPr defaultRowHeight="13.8" x14ac:dyDescent="0.3"/>
  <cols>
    <col min="1" max="1" width="20.33203125" customWidth="1"/>
    <col min="2" max="2" width="19.109375" hidden="1" customWidth="1"/>
    <col min="3" max="3" width="18.21875" hidden="1" customWidth="1"/>
    <col min="4" max="4" width="8.88671875" hidden="1" customWidth="1"/>
    <col min="5" max="5" width="9.88671875" customWidth="1"/>
    <col min="6" max="6" width="9.109375" customWidth="1"/>
    <col min="7" max="7" width="5.77734375" customWidth="1"/>
    <col min="8" max="8" width="5.88671875" customWidth="1"/>
    <col min="9" max="9" width="10.33203125" customWidth="1"/>
    <col min="10" max="10" width="13.5546875" customWidth="1"/>
    <col min="11" max="11" width="14.6640625" style="7" customWidth="1"/>
  </cols>
  <sheetData>
    <row r="1" spans="1:11" ht="18" x14ac:dyDescent="0.35">
      <c r="A1" s="3" t="s">
        <v>241</v>
      </c>
    </row>
    <row r="2" spans="1:11" x14ac:dyDescent="0.3">
      <c r="A2" s="1">
        <v>42598</v>
      </c>
    </row>
    <row r="3" spans="1:11" x14ac:dyDescent="0.3">
      <c r="A3" s="1"/>
    </row>
    <row r="5" spans="1:11" x14ac:dyDescent="0.3">
      <c r="E5" s="4"/>
      <c r="F5" s="14" t="s">
        <v>248</v>
      </c>
      <c r="G5" s="15"/>
      <c r="H5" s="15"/>
      <c r="I5" s="16"/>
      <c r="J5" s="5"/>
    </row>
    <row r="6" spans="1:11" s="2" customFormat="1" ht="27.6" x14ac:dyDescent="0.3">
      <c r="A6" s="2" t="s">
        <v>240</v>
      </c>
      <c r="B6" s="2" t="s">
        <v>0</v>
      </c>
      <c r="C6" s="2" t="s">
        <v>1</v>
      </c>
      <c r="D6" s="2" t="s">
        <v>2</v>
      </c>
      <c r="E6" s="8" t="s">
        <v>249</v>
      </c>
      <c r="F6" s="13" t="s">
        <v>242</v>
      </c>
      <c r="G6" s="2" t="s">
        <v>243</v>
      </c>
      <c r="H6" s="2" t="s">
        <v>244</v>
      </c>
      <c r="I6" s="2" t="s">
        <v>245</v>
      </c>
      <c r="J6" s="6" t="s">
        <v>246</v>
      </c>
      <c r="K6" s="8" t="s">
        <v>247</v>
      </c>
    </row>
    <row r="7" spans="1:11" x14ac:dyDescent="0.3">
      <c r="A7" t="s">
        <v>3</v>
      </c>
      <c r="B7" t="s">
        <v>4</v>
      </c>
      <c r="C7" t="s">
        <v>5</v>
      </c>
      <c r="D7" t="s">
        <v>6</v>
      </c>
      <c r="E7" s="12">
        <v>8</v>
      </c>
      <c r="F7" s="5"/>
      <c r="I7">
        <v>8</v>
      </c>
      <c r="J7" s="9">
        <v>0</v>
      </c>
      <c r="K7" s="10">
        <v>0</v>
      </c>
    </row>
    <row r="8" spans="1:11" x14ac:dyDescent="0.3">
      <c r="A8" t="s">
        <v>7</v>
      </c>
      <c r="B8" t="s">
        <v>8</v>
      </c>
      <c r="C8" t="s">
        <v>9</v>
      </c>
      <c r="D8" t="s">
        <v>10</v>
      </c>
      <c r="E8" s="12">
        <v>8</v>
      </c>
      <c r="F8" s="5"/>
      <c r="I8">
        <v>8</v>
      </c>
      <c r="J8" s="9">
        <v>0</v>
      </c>
      <c r="K8" s="10">
        <v>0</v>
      </c>
    </row>
    <row r="9" spans="1:11" x14ac:dyDescent="0.3">
      <c r="A9" t="s">
        <v>11</v>
      </c>
      <c r="B9" t="s">
        <v>12</v>
      </c>
      <c r="C9" t="s">
        <v>13</v>
      </c>
      <c r="D9" t="s">
        <v>14</v>
      </c>
      <c r="E9" s="12">
        <v>8</v>
      </c>
      <c r="F9" s="5"/>
      <c r="I9">
        <v>8</v>
      </c>
      <c r="J9" s="9">
        <v>0</v>
      </c>
      <c r="K9" s="10">
        <v>0</v>
      </c>
    </row>
    <row r="10" spans="1:11" x14ac:dyDescent="0.3">
      <c r="A10" t="s">
        <v>15</v>
      </c>
      <c r="B10" t="s">
        <v>16</v>
      </c>
      <c r="C10" t="s">
        <v>17</v>
      </c>
      <c r="D10" t="s">
        <v>18</v>
      </c>
      <c r="E10" s="12">
        <v>8</v>
      </c>
      <c r="F10" s="5"/>
      <c r="I10">
        <v>8</v>
      </c>
      <c r="J10" s="9">
        <v>0</v>
      </c>
      <c r="K10" s="10">
        <v>0</v>
      </c>
    </row>
    <row r="11" spans="1:11" x14ac:dyDescent="0.3">
      <c r="A11" t="s">
        <v>19</v>
      </c>
      <c r="B11" t="s">
        <v>20</v>
      </c>
      <c r="C11" t="s">
        <v>21</v>
      </c>
      <c r="D11" t="s">
        <v>22</v>
      </c>
      <c r="E11" s="12">
        <v>8</v>
      </c>
      <c r="F11" s="5">
        <v>8</v>
      </c>
      <c r="I11">
        <v>0</v>
      </c>
      <c r="J11" s="9">
        <v>96</v>
      </c>
      <c r="K11" s="10">
        <v>0</v>
      </c>
    </row>
    <row r="12" spans="1:11" x14ac:dyDescent="0.3">
      <c r="A12" t="s">
        <v>23</v>
      </c>
      <c r="B12" t="s">
        <v>24</v>
      </c>
      <c r="C12" t="s">
        <v>25</v>
      </c>
      <c r="E12" s="12">
        <v>8</v>
      </c>
      <c r="F12" s="5">
        <v>4</v>
      </c>
      <c r="I12">
        <v>4</v>
      </c>
      <c r="J12" s="9">
        <v>0</v>
      </c>
      <c r="K12" s="10">
        <v>48</v>
      </c>
    </row>
    <row r="13" spans="1:11" x14ac:dyDescent="0.3">
      <c r="A13" t="s">
        <v>26</v>
      </c>
      <c r="B13" t="s">
        <v>27</v>
      </c>
      <c r="C13" t="s">
        <v>28</v>
      </c>
      <c r="E13" s="12">
        <v>8</v>
      </c>
      <c r="F13" s="5"/>
      <c r="H13">
        <v>5</v>
      </c>
      <c r="I13">
        <v>3</v>
      </c>
      <c r="J13" s="9">
        <v>50</v>
      </c>
      <c r="K13" s="10">
        <v>0</v>
      </c>
    </row>
    <row r="14" spans="1:11" x14ac:dyDescent="0.3">
      <c r="A14" t="s">
        <v>29</v>
      </c>
      <c r="B14" t="s">
        <v>30</v>
      </c>
      <c r="C14" t="s">
        <v>31</v>
      </c>
      <c r="E14" s="12">
        <v>8</v>
      </c>
      <c r="F14" s="5">
        <v>12</v>
      </c>
      <c r="I14">
        <v>0</v>
      </c>
      <c r="J14" s="9">
        <v>0</v>
      </c>
      <c r="K14" s="10">
        <v>144</v>
      </c>
    </row>
    <row r="15" spans="1:11" x14ac:dyDescent="0.3">
      <c r="A15" t="s">
        <v>32</v>
      </c>
      <c r="B15" t="s">
        <v>33</v>
      </c>
      <c r="C15" t="s">
        <v>34</v>
      </c>
      <c r="D15" t="s">
        <v>35</v>
      </c>
      <c r="E15" s="12">
        <v>8</v>
      </c>
      <c r="F15" s="5">
        <v>5</v>
      </c>
      <c r="G15">
        <v>1</v>
      </c>
      <c r="H15">
        <v>2</v>
      </c>
      <c r="I15">
        <v>0</v>
      </c>
      <c r="J15" s="9">
        <v>86</v>
      </c>
      <c r="K15" s="10">
        <v>0</v>
      </c>
    </row>
    <row r="16" spans="1:11" x14ac:dyDescent="0.3">
      <c r="A16" t="s">
        <v>36</v>
      </c>
      <c r="B16" t="s">
        <v>37</v>
      </c>
      <c r="C16" t="s">
        <v>38</v>
      </c>
      <c r="E16" s="12">
        <v>8</v>
      </c>
      <c r="F16" s="5">
        <v>8</v>
      </c>
      <c r="I16">
        <v>0</v>
      </c>
      <c r="J16" s="9">
        <v>0</v>
      </c>
      <c r="K16" s="10">
        <v>96</v>
      </c>
    </row>
    <row r="17" spans="1:11" x14ac:dyDescent="0.3">
      <c r="A17" t="s">
        <v>39</v>
      </c>
      <c r="B17" t="s">
        <v>40</v>
      </c>
      <c r="C17" t="s">
        <v>41</v>
      </c>
      <c r="E17" s="12">
        <v>8</v>
      </c>
      <c r="F17" s="5">
        <v>8</v>
      </c>
      <c r="I17">
        <v>0</v>
      </c>
      <c r="J17" s="9">
        <v>96</v>
      </c>
      <c r="K17" s="10">
        <v>0</v>
      </c>
    </row>
    <row r="18" spans="1:11" x14ac:dyDescent="0.3">
      <c r="A18" t="s">
        <v>42</v>
      </c>
      <c r="B18" t="s">
        <v>43</v>
      </c>
      <c r="C18" t="s">
        <v>44</v>
      </c>
      <c r="D18" t="s">
        <v>45</v>
      </c>
      <c r="E18" s="12">
        <v>8</v>
      </c>
      <c r="F18" s="5"/>
      <c r="I18">
        <v>8</v>
      </c>
      <c r="J18" s="9">
        <v>0</v>
      </c>
      <c r="K18" s="10">
        <v>0</v>
      </c>
    </row>
    <row r="19" spans="1:11" x14ac:dyDescent="0.3">
      <c r="A19" t="s">
        <v>46</v>
      </c>
      <c r="B19" t="s">
        <v>47</v>
      </c>
      <c r="C19" t="s">
        <v>48</v>
      </c>
      <c r="D19" t="s">
        <v>49</v>
      </c>
      <c r="E19" s="12">
        <v>8</v>
      </c>
      <c r="F19" s="5">
        <v>1</v>
      </c>
      <c r="H19">
        <v>7</v>
      </c>
      <c r="I19">
        <v>0</v>
      </c>
      <c r="J19" s="9">
        <v>0</v>
      </c>
      <c r="K19" s="10">
        <v>82</v>
      </c>
    </row>
    <row r="20" spans="1:11" x14ac:dyDescent="0.3">
      <c r="A20" t="s">
        <v>50</v>
      </c>
      <c r="B20" t="s">
        <v>51</v>
      </c>
      <c r="C20" t="s">
        <v>52</v>
      </c>
      <c r="D20" t="s">
        <v>53</v>
      </c>
      <c r="E20" s="12">
        <v>8</v>
      </c>
      <c r="F20" s="5"/>
      <c r="I20">
        <v>8</v>
      </c>
      <c r="J20" s="9">
        <v>0</v>
      </c>
      <c r="K20" s="10">
        <v>0</v>
      </c>
    </row>
    <row r="21" spans="1:11" x14ac:dyDescent="0.3">
      <c r="A21" t="s">
        <v>54</v>
      </c>
      <c r="B21" t="s">
        <v>55</v>
      </c>
      <c r="C21" t="s">
        <v>56</v>
      </c>
      <c r="D21" t="s">
        <v>57</v>
      </c>
      <c r="E21" s="12">
        <v>8</v>
      </c>
      <c r="F21" s="5"/>
      <c r="I21">
        <v>8</v>
      </c>
      <c r="J21" s="9">
        <v>0</v>
      </c>
      <c r="K21" s="10">
        <v>0</v>
      </c>
    </row>
    <row r="22" spans="1:11" x14ac:dyDescent="0.3">
      <c r="A22" t="s">
        <v>58</v>
      </c>
      <c r="E22" s="12">
        <v>0</v>
      </c>
      <c r="F22" s="5"/>
      <c r="I22">
        <v>0</v>
      </c>
      <c r="J22" s="9">
        <v>0</v>
      </c>
      <c r="K22" s="10">
        <v>0</v>
      </c>
    </row>
    <row r="23" spans="1:11" x14ac:dyDescent="0.3">
      <c r="A23" t="s">
        <v>62</v>
      </c>
      <c r="B23" t="s">
        <v>63</v>
      </c>
      <c r="C23" t="s">
        <v>64</v>
      </c>
      <c r="D23" t="s">
        <v>65</v>
      </c>
      <c r="E23" s="12">
        <v>8</v>
      </c>
      <c r="F23" s="5">
        <v>8</v>
      </c>
      <c r="I23">
        <v>0</v>
      </c>
      <c r="J23" s="9">
        <v>0</v>
      </c>
      <c r="K23" s="10">
        <v>96</v>
      </c>
    </row>
    <row r="24" spans="1:11" x14ac:dyDescent="0.3">
      <c r="A24" t="s">
        <v>66</v>
      </c>
      <c r="B24" t="s">
        <v>67</v>
      </c>
      <c r="C24" t="s">
        <v>68</v>
      </c>
      <c r="E24" s="12">
        <v>8</v>
      </c>
      <c r="F24" s="5">
        <v>5</v>
      </c>
      <c r="I24">
        <v>3</v>
      </c>
      <c r="J24" s="9">
        <v>0</v>
      </c>
      <c r="K24" s="10">
        <v>60</v>
      </c>
    </row>
    <row r="25" spans="1:11" x14ac:dyDescent="0.3">
      <c r="A25" t="s">
        <v>69</v>
      </c>
      <c r="B25" t="s">
        <v>70</v>
      </c>
      <c r="C25" t="s">
        <v>71</v>
      </c>
      <c r="D25" t="s">
        <v>72</v>
      </c>
      <c r="E25" s="12">
        <v>8</v>
      </c>
      <c r="F25" s="5"/>
      <c r="H25">
        <v>2</v>
      </c>
      <c r="I25">
        <v>6</v>
      </c>
      <c r="J25" s="9">
        <v>0</v>
      </c>
      <c r="K25" s="10">
        <v>20</v>
      </c>
    </row>
    <row r="26" spans="1:11" x14ac:dyDescent="0.3">
      <c r="A26" t="s">
        <v>73</v>
      </c>
      <c r="B26" t="s">
        <v>74</v>
      </c>
      <c r="C26" t="s">
        <v>75</v>
      </c>
      <c r="D26" t="s">
        <v>76</v>
      </c>
      <c r="E26" s="12">
        <v>8</v>
      </c>
      <c r="F26" s="5"/>
      <c r="I26">
        <v>8</v>
      </c>
      <c r="J26" s="9">
        <v>0</v>
      </c>
      <c r="K26" s="10">
        <v>0</v>
      </c>
    </row>
    <row r="27" spans="1:11" x14ac:dyDescent="0.3">
      <c r="A27" t="s">
        <v>77</v>
      </c>
      <c r="B27" t="s">
        <v>78</v>
      </c>
      <c r="C27" t="s">
        <v>31</v>
      </c>
      <c r="E27" s="12">
        <v>8</v>
      </c>
      <c r="F27" s="5"/>
      <c r="I27">
        <v>8</v>
      </c>
      <c r="J27" s="9">
        <v>0</v>
      </c>
      <c r="K27" s="10">
        <v>0</v>
      </c>
    </row>
    <row r="28" spans="1:11" x14ac:dyDescent="0.3">
      <c r="A28" t="s">
        <v>79</v>
      </c>
      <c r="B28" t="s">
        <v>80</v>
      </c>
      <c r="C28" t="s">
        <v>81</v>
      </c>
      <c r="E28" s="12">
        <v>8</v>
      </c>
      <c r="F28" s="5">
        <v>8</v>
      </c>
      <c r="I28">
        <v>0</v>
      </c>
      <c r="J28" s="9">
        <v>0</v>
      </c>
      <c r="K28" s="10">
        <v>96</v>
      </c>
    </row>
    <row r="29" spans="1:11" x14ac:dyDescent="0.3">
      <c r="A29" t="s">
        <v>82</v>
      </c>
      <c r="B29" t="s">
        <v>83</v>
      </c>
      <c r="C29" t="s">
        <v>31</v>
      </c>
      <c r="D29" t="s">
        <v>84</v>
      </c>
      <c r="E29" s="12">
        <v>8</v>
      </c>
      <c r="F29" s="5"/>
      <c r="H29">
        <v>8</v>
      </c>
      <c r="I29">
        <v>0</v>
      </c>
      <c r="J29" s="9">
        <v>80</v>
      </c>
      <c r="K29" s="10">
        <v>0</v>
      </c>
    </row>
    <row r="30" spans="1:11" x14ac:dyDescent="0.3">
      <c r="A30" t="s">
        <v>85</v>
      </c>
      <c r="B30" t="s">
        <v>86</v>
      </c>
      <c r="C30" t="s">
        <v>31</v>
      </c>
      <c r="D30" t="s">
        <v>87</v>
      </c>
      <c r="E30" s="12">
        <v>8</v>
      </c>
      <c r="F30" s="5">
        <v>8</v>
      </c>
      <c r="I30">
        <v>0</v>
      </c>
      <c r="J30" s="9">
        <v>96</v>
      </c>
      <c r="K30" s="10">
        <v>0</v>
      </c>
    </row>
    <row r="31" spans="1:11" x14ac:dyDescent="0.3">
      <c r="A31" t="s">
        <v>88</v>
      </c>
      <c r="B31" t="s">
        <v>89</v>
      </c>
      <c r="C31" t="s">
        <v>90</v>
      </c>
      <c r="D31" t="s">
        <v>91</v>
      </c>
      <c r="E31" s="12">
        <v>8</v>
      </c>
      <c r="F31" s="5">
        <v>8</v>
      </c>
      <c r="I31">
        <v>0</v>
      </c>
      <c r="J31" s="9">
        <v>96</v>
      </c>
      <c r="K31" s="10">
        <v>0</v>
      </c>
    </row>
    <row r="32" spans="1:11" x14ac:dyDescent="0.3">
      <c r="A32" t="s">
        <v>92</v>
      </c>
      <c r="B32" t="s">
        <v>93</v>
      </c>
      <c r="C32" t="s">
        <v>94</v>
      </c>
      <c r="D32" t="s">
        <v>95</v>
      </c>
      <c r="E32" s="12">
        <v>8</v>
      </c>
      <c r="F32" s="5">
        <v>8</v>
      </c>
      <c r="I32">
        <v>0</v>
      </c>
      <c r="J32" s="9">
        <v>96</v>
      </c>
      <c r="K32" s="10">
        <v>0</v>
      </c>
    </row>
    <row r="33" spans="1:11" x14ac:dyDescent="0.3">
      <c r="A33" t="s">
        <v>96</v>
      </c>
      <c r="B33" t="s">
        <v>97</v>
      </c>
      <c r="C33" t="s">
        <v>98</v>
      </c>
      <c r="D33" t="s">
        <v>99</v>
      </c>
      <c r="E33" s="12">
        <v>8</v>
      </c>
      <c r="F33" s="5">
        <v>5</v>
      </c>
      <c r="I33">
        <v>3</v>
      </c>
      <c r="J33" s="9">
        <v>60</v>
      </c>
      <c r="K33" s="10">
        <v>0</v>
      </c>
    </row>
    <row r="34" spans="1:11" x14ac:dyDescent="0.3">
      <c r="A34" t="s">
        <v>100</v>
      </c>
      <c r="B34" t="s">
        <v>101</v>
      </c>
      <c r="C34" t="s">
        <v>102</v>
      </c>
      <c r="D34" t="s">
        <v>103</v>
      </c>
      <c r="E34" s="12">
        <v>8</v>
      </c>
      <c r="F34" s="5"/>
      <c r="H34">
        <v>8</v>
      </c>
      <c r="I34">
        <v>0</v>
      </c>
      <c r="J34" s="9">
        <v>80</v>
      </c>
      <c r="K34" s="10">
        <v>0</v>
      </c>
    </row>
    <row r="35" spans="1:11" x14ac:dyDescent="0.3">
      <c r="A35" t="s">
        <v>104</v>
      </c>
      <c r="B35" t="s">
        <v>105</v>
      </c>
      <c r="C35" t="s">
        <v>106</v>
      </c>
      <c r="D35" t="s">
        <v>107</v>
      </c>
      <c r="E35" s="12">
        <v>8</v>
      </c>
      <c r="F35" s="5">
        <v>4</v>
      </c>
      <c r="I35">
        <v>4</v>
      </c>
      <c r="J35" s="9">
        <v>0</v>
      </c>
      <c r="K35" s="10">
        <v>48</v>
      </c>
    </row>
    <row r="36" spans="1:11" x14ac:dyDescent="0.3">
      <c r="A36" t="s">
        <v>108</v>
      </c>
      <c r="B36" t="s">
        <v>109</v>
      </c>
      <c r="C36" t="s">
        <v>110</v>
      </c>
      <c r="D36" t="s">
        <v>111</v>
      </c>
      <c r="E36" s="12">
        <v>8</v>
      </c>
      <c r="F36" s="5">
        <v>8</v>
      </c>
      <c r="I36">
        <v>0</v>
      </c>
      <c r="J36" s="9">
        <v>0</v>
      </c>
      <c r="K36" s="10">
        <v>96</v>
      </c>
    </row>
    <row r="37" spans="1:11" x14ac:dyDescent="0.3">
      <c r="A37" t="s">
        <v>112</v>
      </c>
      <c r="B37" t="s">
        <v>113</v>
      </c>
      <c r="C37" t="s">
        <v>114</v>
      </c>
      <c r="D37" t="s">
        <v>115</v>
      </c>
      <c r="E37" s="12">
        <v>8</v>
      </c>
      <c r="F37" s="5"/>
      <c r="I37">
        <v>8</v>
      </c>
      <c r="J37" s="9">
        <v>0</v>
      </c>
      <c r="K37" s="10">
        <v>0</v>
      </c>
    </row>
    <row r="38" spans="1:11" x14ac:dyDescent="0.3">
      <c r="A38" t="s">
        <v>116</v>
      </c>
      <c r="B38" t="s">
        <v>117</v>
      </c>
      <c r="C38" t="s">
        <v>118</v>
      </c>
      <c r="D38" t="s">
        <v>119</v>
      </c>
      <c r="E38" s="12">
        <v>8</v>
      </c>
      <c r="F38" s="5">
        <v>8</v>
      </c>
      <c r="I38">
        <v>0</v>
      </c>
      <c r="J38" s="9">
        <v>0</v>
      </c>
      <c r="K38" s="10">
        <v>96</v>
      </c>
    </row>
    <row r="39" spans="1:11" x14ac:dyDescent="0.3">
      <c r="A39" t="s">
        <v>120</v>
      </c>
      <c r="B39" t="s">
        <v>121</v>
      </c>
      <c r="C39" t="s">
        <v>122</v>
      </c>
      <c r="D39" t="s">
        <v>123</v>
      </c>
      <c r="E39" s="12">
        <v>8</v>
      </c>
      <c r="F39" s="5">
        <v>3</v>
      </c>
      <c r="I39">
        <v>5</v>
      </c>
      <c r="J39" s="9">
        <v>0</v>
      </c>
      <c r="K39" s="10">
        <v>36</v>
      </c>
    </row>
    <row r="40" spans="1:11" x14ac:dyDescent="0.3">
      <c r="A40" t="s">
        <v>124</v>
      </c>
      <c r="B40" t="s">
        <v>125</v>
      </c>
      <c r="C40" t="s">
        <v>126</v>
      </c>
      <c r="D40">
        <v>8059019406</v>
      </c>
      <c r="E40" s="12">
        <v>8</v>
      </c>
      <c r="F40" s="5">
        <v>4</v>
      </c>
      <c r="I40">
        <v>4</v>
      </c>
      <c r="J40" s="9">
        <v>48</v>
      </c>
      <c r="K40" s="10">
        <v>0</v>
      </c>
    </row>
    <row r="41" spans="1:11" x14ac:dyDescent="0.3">
      <c r="A41" t="s">
        <v>127</v>
      </c>
      <c r="B41" t="s">
        <v>128</v>
      </c>
      <c r="C41" t="s">
        <v>129</v>
      </c>
      <c r="D41" t="s">
        <v>130</v>
      </c>
      <c r="E41" s="12">
        <v>8</v>
      </c>
      <c r="F41" s="5"/>
      <c r="H41">
        <v>3</v>
      </c>
      <c r="I41">
        <v>5</v>
      </c>
      <c r="J41" s="9">
        <v>30</v>
      </c>
      <c r="K41" s="10">
        <v>0</v>
      </c>
    </row>
    <row r="42" spans="1:11" x14ac:dyDescent="0.3">
      <c r="A42" t="s">
        <v>131</v>
      </c>
      <c r="B42" t="s">
        <v>132</v>
      </c>
      <c r="C42" t="s">
        <v>133</v>
      </c>
      <c r="D42" t="s">
        <v>134</v>
      </c>
      <c r="E42" s="12">
        <v>8</v>
      </c>
      <c r="F42" s="5"/>
      <c r="I42">
        <v>8</v>
      </c>
      <c r="J42" s="9">
        <v>0</v>
      </c>
      <c r="K42" s="10">
        <v>0</v>
      </c>
    </row>
    <row r="43" spans="1:11" x14ac:dyDescent="0.3">
      <c r="A43" t="s">
        <v>135</v>
      </c>
      <c r="B43" t="s">
        <v>136</v>
      </c>
      <c r="C43" t="s">
        <v>137</v>
      </c>
      <c r="D43" t="s">
        <v>138</v>
      </c>
      <c r="E43" s="12">
        <v>8</v>
      </c>
      <c r="F43" s="5">
        <v>5</v>
      </c>
      <c r="H43">
        <v>2</v>
      </c>
      <c r="I43">
        <v>1</v>
      </c>
      <c r="J43" s="9">
        <v>80</v>
      </c>
      <c r="K43" s="10">
        <v>0</v>
      </c>
    </row>
    <row r="44" spans="1:11" x14ac:dyDescent="0.3">
      <c r="A44" t="s">
        <v>139</v>
      </c>
      <c r="B44" t="s">
        <v>140</v>
      </c>
      <c r="C44" t="s">
        <v>141</v>
      </c>
      <c r="E44" s="12">
        <v>8</v>
      </c>
      <c r="F44" s="5">
        <v>5</v>
      </c>
      <c r="I44">
        <v>3</v>
      </c>
      <c r="J44" s="9">
        <v>60</v>
      </c>
      <c r="K44" s="10">
        <v>0</v>
      </c>
    </row>
    <row r="45" spans="1:11" x14ac:dyDescent="0.3">
      <c r="A45" t="s">
        <v>142</v>
      </c>
      <c r="B45" t="s">
        <v>143</v>
      </c>
      <c r="C45" t="s">
        <v>144</v>
      </c>
      <c r="E45" s="12">
        <v>8</v>
      </c>
      <c r="F45" s="5"/>
      <c r="I45">
        <v>8</v>
      </c>
      <c r="J45" s="9">
        <v>96</v>
      </c>
      <c r="K45" s="10">
        <v>0</v>
      </c>
    </row>
    <row r="46" spans="1:11" x14ac:dyDescent="0.3">
      <c r="A46" t="s">
        <v>145</v>
      </c>
      <c r="B46" t="s">
        <v>146</v>
      </c>
      <c r="C46" t="s">
        <v>147</v>
      </c>
      <c r="D46" t="s">
        <v>148</v>
      </c>
      <c r="E46" s="12">
        <v>8</v>
      </c>
      <c r="F46" s="5"/>
      <c r="J46" s="9"/>
      <c r="K46" s="10"/>
    </row>
    <row r="47" spans="1:11" x14ac:dyDescent="0.3">
      <c r="A47" t="s">
        <v>149</v>
      </c>
      <c r="B47" t="s">
        <v>150</v>
      </c>
      <c r="C47" t="s">
        <v>151</v>
      </c>
      <c r="D47" t="s">
        <v>152</v>
      </c>
      <c r="E47" s="12">
        <v>8</v>
      </c>
      <c r="F47" s="5"/>
      <c r="J47" s="9"/>
      <c r="K47" s="10"/>
    </row>
    <row r="48" spans="1:11" x14ac:dyDescent="0.3">
      <c r="A48" t="s">
        <v>153</v>
      </c>
      <c r="B48" t="s">
        <v>154</v>
      </c>
      <c r="C48" t="s">
        <v>155</v>
      </c>
      <c r="D48" t="s">
        <v>156</v>
      </c>
      <c r="E48" s="12">
        <v>8</v>
      </c>
      <c r="F48" s="5">
        <v>5</v>
      </c>
      <c r="H48">
        <v>2</v>
      </c>
      <c r="I48">
        <v>1</v>
      </c>
      <c r="J48" s="9">
        <v>0</v>
      </c>
      <c r="K48" s="10">
        <v>80</v>
      </c>
    </row>
    <row r="49" spans="1:11" x14ac:dyDescent="0.3">
      <c r="A49" t="s">
        <v>157</v>
      </c>
      <c r="B49" t="s">
        <v>158</v>
      </c>
      <c r="C49" t="s">
        <v>31</v>
      </c>
      <c r="D49" t="s">
        <v>159</v>
      </c>
      <c r="E49" s="12">
        <v>8</v>
      </c>
      <c r="F49" s="5"/>
      <c r="I49">
        <v>8</v>
      </c>
      <c r="J49" s="9">
        <v>0</v>
      </c>
      <c r="K49" s="10">
        <v>0</v>
      </c>
    </row>
    <row r="50" spans="1:11" x14ac:dyDescent="0.3">
      <c r="A50" t="s">
        <v>160</v>
      </c>
      <c r="B50" t="s">
        <v>161</v>
      </c>
      <c r="C50" t="s">
        <v>61</v>
      </c>
      <c r="D50" t="s">
        <v>162</v>
      </c>
      <c r="E50" s="12">
        <v>8</v>
      </c>
      <c r="F50" s="5">
        <v>8</v>
      </c>
      <c r="I50">
        <v>0</v>
      </c>
      <c r="J50" s="9">
        <v>96</v>
      </c>
      <c r="K50" s="10">
        <v>0</v>
      </c>
    </row>
    <row r="51" spans="1:11" x14ac:dyDescent="0.3">
      <c r="A51" t="s">
        <v>163</v>
      </c>
      <c r="B51" t="s">
        <v>164</v>
      </c>
      <c r="C51" t="s">
        <v>165</v>
      </c>
      <c r="D51" t="s">
        <v>166</v>
      </c>
      <c r="E51" s="12">
        <v>8</v>
      </c>
      <c r="F51" s="5">
        <v>5</v>
      </c>
      <c r="H51">
        <v>2</v>
      </c>
      <c r="I51">
        <v>1</v>
      </c>
      <c r="J51" s="9">
        <v>80</v>
      </c>
      <c r="K51" s="10">
        <v>0</v>
      </c>
    </row>
    <row r="52" spans="1:11" x14ac:dyDescent="0.3">
      <c r="A52" t="s">
        <v>167</v>
      </c>
      <c r="B52" t="s">
        <v>168</v>
      </c>
      <c r="C52" t="s">
        <v>169</v>
      </c>
      <c r="D52" t="s">
        <v>170</v>
      </c>
      <c r="E52" s="12">
        <v>8</v>
      </c>
      <c r="F52" s="5">
        <v>12</v>
      </c>
      <c r="I52">
        <v>0</v>
      </c>
      <c r="J52" s="9">
        <v>0</v>
      </c>
      <c r="K52" s="10">
        <v>144</v>
      </c>
    </row>
    <row r="53" spans="1:11" x14ac:dyDescent="0.3">
      <c r="A53" t="s">
        <v>171</v>
      </c>
      <c r="B53" t="s">
        <v>172</v>
      </c>
      <c r="C53" t="s">
        <v>173</v>
      </c>
      <c r="D53" t="s">
        <v>174</v>
      </c>
      <c r="E53" s="12">
        <v>8</v>
      </c>
      <c r="F53" s="5">
        <v>6</v>
      </c>
      <c r="H53">
        <v>2</v>
      </c>
      <c r="I53">
        <v>0</v>
      </c>
      <c r="J53" s="9">
        <v>92</v>
      </c>
      <c r="K53" s="10">
        <v>0</v>
      </c>
    </row>
    <row r="54" spans="1:11" x14ac:dyDescent="0.3">
      <c r="A54" t="s">
        <v>175</v>
      </c>
      <c r="B54" t="s">
        <v>176</v>
      </c>
      <c r="C54" t="s">
        <v>177</v>
      </c>
      <c r="D54" t="s">
        <v>178</v>
      </c>
      <c r="E54" s="12">
        <v>8</v>
      </c>
      <c r="F54" s="5">
        <v>8</v>
      </c>
      <c r="I54">
        <v>0</v>
      </c>
      <c r="J54" s="9">
        <v>0</v>
      </c>
      <c r="K54" s="10">
        <v>96</v>
      </c>
    </row>
    <row r="55" spans="1:11" x14ac:dyDescent="0.3">
      <c r="A55" t="s">
        <v>179</v>
      </c>
      <c r="B55" t="s">
        <v>180</v>
      </c>
      <c r="C55" t="s">
        <v>181</v>
      </c>
      <c r="D55" t="s">
        <v>182</v>
      </c>
      <c r="E55" s="12">
        <v>8</v>
      </c>
      <c r="F55" s="5"/>
      <c r="I55">
        <v>8</v>
      </c>
      <c r="J55" s="9">
        <v>0</v>
      </c>
      <c r="K55" s="10">
        <v>0</v>
      </c>
    </row>
    <row r="56" spans="1:11" x14ac:dyDescent="0.3">
      <c r="A56" t="s">
        <v>183</v>
      </c>
      <c r="E56" s="12">
        <v>0</v>
      </c>
      <c r="F56" s="5"/>
      <c r="I56">
        <v>0</v>
      </c>
      <c r="J56" s="9">
        <v>0</v>
      </c>
      <c r="K56" s="10">
        <v>0</v>
      </c>
    </row>
    <row r="57" spans="1:11" x14ac:dyDescent="0.3">
      <c r="A57" t="s">
        <v>187</v>
      </c>
      <c r="E57" s="12">
        <v>0</v>
      </c>
      <c r="F57" s="5"/>
      <c r="I57">
        <v>0</v>
      </c>
      <c r="J57" s="9">
        <v>0</v>
      </c>
      <c r="K57" s="10">
        <v>0</v>
      </c>
    </row>
    <row r="58" spans="1:11" x14ac:dyDescent="0.3">
      <c r="A58" t="s">
        <v>191</v>
      </c>
      <c r="B58" t="s">
        <v>192</v>
      </c>
      <c r="C58" t="s">
        <v>193</v>
      </c>
      <c r="D58" t="s">
        <v>194</v>
      </c>
      <c r="E58" s="12">
        <v>8</v>
      </c>
      <c r="F58" s="5"/>
      <c r="I58">
        <v>8</v>
      </c>
      <c r="J58" s="9">
        <v>0</v>
      </c>
      <c r="K58" s="10">
        <v>0</v>
      </c>
    </row>
    <row r="59" spans="1:11" x14ac:dyDescent="0.3">
      <c r="A59" t="s">
        <v>195</v>
      </c>
      <c r="B59" t="s">
        <v>196</v>
      </c>
      <c r="C59" t="s">
        <v>31</v>
      </c>
      <c r="D59" t="s">
        <v>197</v>
      </c>
      <c r="E59" s="12">
        <v>8</v>
      </c>
      <c r="F59" s="5"/>
      <c r="I59">
        <v>8</v>
      </c>
      <c r="J59" s="9">
        <v>0</v>
      </c>
      <c r="K59" s="10">
        <v>0</v>
      </c>
    </row>
    <row r="60" spans="1:11" x14ac:dyDescent="0.3">
      <c r="A60" t="s">
        <v>198</v>
      </c>
      <c r="B60" t="s">
        <v>199</v>
      </c>
      <c r="C60" t="s">
        <v>200</v>
      </c>
      <c r="D60" t="s">
        <v>201</v>
      </c>
      <c r="E60" s="12">
        <v>8</v>
      </c>
      <c r="F60" s="5">
        <v>4</v>
      </c>
      <c r="H60">
        <v>2</v>
      </c>
      <c r="I60">
        <v>2</v>
      </c>
      <c r="J60" s="9">
        <v>0</v>
      </c>
      <c r="K60" s="10">
        <v>68</v>
      </c>
    </row>
    <row r="61" spans="1:11" x14ac:dyDescent="0.3">
      <c r="A61" t="s">
        <v>202</v>
      </c>
      <c r="B61" t="s">
        <v>203</v>
      </c>
      <c r="C61" t="s">
        <v>204</v>
      </c>
      <c r="D61" t="s">
        <v>205</v>
      </c>
      <c r="E61" s="12">
        <v>8</v>
      </c>
      <c r="F61" s="5">
        <v>8</v>
      </c>
      <c r="I61">
        <v>0</v>
      </c>
      <c r="J61" s="9">
        <v>0</v>
      </c>
      <c r="K61" s="10">
        <v>96</v>
      </c>
    </row>
    <row r="62" spans="1:11" x14ac:dyDescent="0.3">
      <c r="A62" t="s">
        <v>206</v>
      </c>
      <c r="B62" t="s">
        <v>207</v>
      </c>
      <c r="C62" t="s">
        <v>208</v>
      </c>
      <c r="D62">
        <v>8052866378</v>
      </c>
      <c r="E62" s="12">
        <v>8</v>
      </c>
      <c r="F62" s="5">
        <v>3</v>
      </c>
      <c r="G62">
        <v>1</v>
      </c>
      <c r="H62">
        <v>4</v>
      </c>
      <c r="I62">
        <v>0</v>
      </c>
      <c r="J62" s="9">
        <v>0</v>
      </c>
      <c r="K62" s="10">
        <v>82</v>
      </c>
    </row>
    <row r="63" spans="1:11" x14ac:dyDescent="0.3">
      <c r="A63" t="s">
        <v>209</v>
      </c>
      <c r="B63" t="s">
        <v>210</v>
      </c>
      <c r="C63" t="s">
        <v>211</v>
      </c>
      <c r="D63" t="s">
        <v>212</v>
      </c>
      <c r="E63" s="12">
        <v>8</v>
      </c>
      <c r="F63" s="5">
        <v>6</v>
      </c>
      <c r="H63">
        <v>2</v>
      </c>
      <c r="I63">
        <v>0</v>
      </c>
      <c r="J63" s="9">
        <v>92</v>
      </c>
      <c r="K63" s="10">
        <v>0</v>
      </c>
    </row>
    <row r="64" spans="1:11" x14ac:dyDescent="0.3">
      <c r="A64" t="s">
        <v>213</v>
      </c>
      <c r="E64" s="12">
        <v>0</v>
      </c>
      <c r="F64" s="5"/>
      <c r="I64">
        <v>0</v>
      </c>
      <c r="J64" s="9">
        <v>0</v>
      </c>
      <c r="K64" s="10">
        <v>0</v>
      </c>
    </row>
    <row r="65" spans="1:11" x14ac:dyDescent="0.3">
      <c r="A65" t="s">
        <v>216</v>
      </c>
      <c r="B65" t="s">
        <v>217</v>
      </c>
      <c r="C65" t="s">
        <v>218</v>
      </c>
      <c r="D65" t="s">
        <v>219</v>
      </c>
      <c r="E65" s="12">
        <v>8</v>
      </c>
      <c r="F65" s="5">
        <v>5</v>
      </c>
      <c r="H65">
        <v>2</v>
      </c>
      <c r="I65">
        <v>1</v>
      </c>
      <c r="J65" s="9">
        <v>80</v>
      </c>
      <c r="K65" s="10">
        <v>0</v>
      </c>
    </row>
    <row r="66" spans="1:11" x14ac:dyDescent="0.3">
      <c r="A66" t="s">
        <v>220</v>
      </c>
      <c r="B66" t="s">
        <v>221</v>
      </c>
      <c r="C66" t="s">
        <v>222</v>
      </c>
      <c r="D66" t="s">
        <v>223</v>
      </c>
      <c r="E66" s="12">
        <v>8</v>
      </c>
      <c r="F66" s="5">
        <v>4</v>
      </c>
      <c r="G66">
        <v>4</v>
      </c>
      <c r="I66">
        <v>0</v>
      </c>
      <c r="J66" s="9">
        <v>0</v>
      </c>
      <c r="K66" s="10">
        <v>72</v>
      </c>
    </row>
    <row r="67" spans="1:11" x14ac:dyDescent="0.3">
      <c r="A67" t="s">
        <v>224</v>
      </c>
      <c r="B67" t="s">
        <v>225</v>
      </c>
      <c r="C67" t="s">
        <v>226</v>
      </c>
      <c r="D67" t="s">
        <v>227</v>
      </c>
      <c r="E67" s="12">
        <v>8</v>
      </c>
      <c r="F67" s="5">
        <v>8</v>
      </c>
      <c r="I67">
        <v>0</v>
      </c>
      <c r="J67" s="9">
        <v>0</v>
      </c>
      <c r="K67" s="10">
        <v>96</v>
      </c>
    </row>
    <row r="68" spans="1:11" x14ac:dyDescent="0.3">
      <c r="A68" t="s">
        <v>228</v>
      </c>
      <c r="B68" t="s">
        <v>229</v>
      </c>
      <c r="C68" t="s">
        <v>230</v>
      </c>
      <c r="D68" t="s">
        <v>231</v>
      </c>
      <c r="E68" s="12">
        <v>8</v>
      </c>
      <c r="F68" s="5">
        <v>4</v>
      </c>
      <c r="G68">
        <v>1</v>
      </c>
      <c r="H68">
        <v>1</v>
      </c>
      <c r="I68">
        <v>2</v>
      </c>
      <c r="J68" s="9">
        <v>0</v>
      </c>
      <c r="K68" s="10">
        <v>64</v>
      </c>
    </row>
    <row r="69" spans="1:11" x14ac:dyDescent="0.3">
      <c r="A69" t="s">
        <v>232</v>
      </c>
      <c r="B69" t="s">
        <v>233</v>
      </c>
      <c r="C69" t="s">
        <v>234</v>
      </c>
      <c r="D69" t="s">
        <v>235</v>
      </c>
      <c r="E69" s="12">
        <v>8</v>
      </c>
      <c r="F69" s="5">
        <v>6</v>
      </c>
      <c r="G69">
        <v>2</v>
      </c>
      <c r="I69">
        <v>0</v>
      </c>
      <c r="J69" s="9">
        <f>60+24</f>
        <v>84</v>
      </c>
      <c r="K69" s="10">
        <v>0</v>
      </c>
    </row>
    <row r="70" spans="1:11" x14ac:dyDescent="0.3">
      <c r="A70" t="s">
        <v>236</v>
      </c>
      <c r="B70" t="s">
        <v>237</v>
      </c>
      <c r="C70" t="s">
        <v>238</v>
      </c>
      <c r="D70" t="s">
        <v>239</v>
      </c>
      <c r="E70" s="12">
        <v>8</v>
      </c>
      <c r="F70" s="5">
        <v>5</v>
      </c>
      <c r="H70">
        <v>2</v>
      </c>
      <c r="I70">
        <v>1</v>
      </c>
      <c r="J70" s="9">
        <v>80</v>
      </c>
      <c r="K70" s="10">
        <v>0</v>
      </c>
    </row>
    <row r="71" spans="1:11" x14ac:dyDescent="0.3">
      <c r="E71" s="11">
        <f>SUBTOTAL(109,Table4[Tickets
Issued])</f>
        <v>480</v>
      </c>
      <c r="F71">
        <f>SUBTOTAL(109,Table4[Adult])</f>
        <v>230</v>
      </c>
      <c r="G71">
        <f>SUBTOTAL(109,Table4[Child])</f>
        <v>9</v>
      </c>
      <c r="H71">
        <f>SUBTOTAL(109,Table4[Senior])</f>
        <v>56</v>
      </c>
      <c r="I71">
        <f>SUBTOTAL(109,Table4[Returned])</f>
        <v>177</v>
      </c>
      <c r="J71" s="9">
        <f>SUBTOTAL(109,Table4[Amount
Paid])</f>
        <v>1754</v>
      </c>
      <c r="K71" s="10">
        <f>SUBTOTAL(109,Table4[Amount
to Bill])</f>
        <v>1716</v>
      </c>
    </row>
    <row r="73" spans="1:11" x14ac:dyDescent="0.3">
      <c r="C73" t="s">
        <v>59</v>
      </c>
    </row>
    <row r="74" spans="1:11" x14ac:dyDescent="0.3">
      <c r="B74" t="s">
        <v>60</v>
      </c>
      <c r="C74" t="s">
        <v>61</v>
      </c>
    </row>
    <row r="75" spans="1:11" x14ac:dyDescent="0.3">
      <c r="B75" t="s">
        <v>214</v>
      </c>
      <c r="C75" t="s">
        <v>215</v>
      </c>
    </row>
    <row r="76" spans="1:11" x14ac:dyDescent="0.3">
      <c r="B76" t="s">
        <v>188</v>
      </c>
      <c r="C76" t="s">
        <v>189</v>
      </c>
      <c r="D76" t="s">
        <v>190</v>
      </c>
    </row>
    <row r="77" spans="1:11" x14ac:dyDescent="0.3">
      <c r="B77" t="s">
        <v>184</v>
      </c>
      <c r="C77" t="s">
        <v>185</v>
      </c>
      <c r="D77" t="s">
        <v>186</v>
      </c>
    </row>
    <row r="78" spans="1:11" x14ac:dyDescent="0.3">
      <c r="B78" t="s">
        <v>74</v>
      </c>
      <c r="C78" t="s">
        <v>75</v>
      </c>
      <c r="D78" t="s">
        <v>76</v>
      </c>
    </row>
  </sheetData>
  <mergeCells count="1">
    <mergeCell ref="F5:I5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cp:lastPrinted>2016-08-17T17:16:28Z</cp:lastPrinted>
  <dcterms:created xsi:type="dcterms:W3CDTF">2016-07-01T21:29:11Z</dcterms:created>
  <dcterms:modified xsi:type="dcterms:W3CDTF">2016-09-23T21:55:31Z</dcterms:modified>
</cp:coreProperties>
</file>